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9040" windowHeight="16440" tabRatio="829" firstSheet="8" activeTab="8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закупке'!$A$1:$AV$27</definedName>
    <definedName name="_xlnm.Print_Area" localSheetId="11">'8. Общие сведения'!$A$1:$B$89</definedName>
  </definedNames>
  <calcPr calcId="144525"/>
</workbook>
</file>

<file path=xl/calcChain.xml><?xml version="1.0" encoding="utf-8"?>
<calcChain xmlns="http://schemas.openxmlformats.org/spreadsheetml/2006/main">
  <c r="B40" i="22" l="1"/>
  <c r="K64" i="15" l="1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C57" i="15"/>
  <c r="K56" i="15"/>
  <c r="J56" i="15"/>
  <c r="I56" i="15"/>
  <c r="H56" i="15"/>
  <c r="G56" i="15"/>
  <c r="C56" i="15"/>
  <c r="K55" i="15"/>
  <c r="J55" i="15"/>
  <c r="I55" i="15"/>
  <c r="H55" i="15"/>
  <c r="G55" i="15"/>
  <c r="C55" i="15"/>
  <c r="K54" i="15"/>
  <c r="J54" i="15"/>
  <c r="I54" i="15"/>
  <c r="H54" i="15"/>
  <c r="G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C52" i="15"/>
  <c r="K50" i="15"/>
  <c r="J50" i="15"/>
  <c r="I50" i="15"/>
  <c r="H50" i="15"/>
  <c r="G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C47" i="15"/>
  <c r="K46" i="15"/>
  <c r="J46" i="15"/>
  <c r="I46" i="15"/>
  <c r="H46" i="15"/>
  <c r="G46" i="15"/>
  <c r="C46" i="15"/>
  <c r="K45" i="15"/>
  <c r="J45" i="15"/>
  <c r="I45" i="15"/>
  <c r="H45" i="15"/>
  <c r="G45" i="15"/>
  <c r="C45" i="15"/>
  <c r="K44" i="15"/>
  <c r="J44" i="15"/>
  <c r="I44" i="15"/>
  <c r="H44" i="15"/>
  <c r="G44" i="15"/>
  <c r="C44" i="15"/>
  <c r="K42" i="15"/>
  <c r="J42" i="15"/>
  <c r="I42" i="15"/>
  <c r="H42" i="15"/>
  <c r="G42" i="15"/>
  <c r="C42" i="15"/>
  <c r="K41" i="15"/>
  <c r="J41" i="15"/>
  <c r="I41" i="15"/>
  <c r="H41" i="15"/>
  <c r="G41" i="15"/>
  <c r="C41" i="15"/>
  <c r="K40" i="15"/>
  <c r="J40" i="15"/>
  <c r="I40" i="15"/>
  <c r="H40" i="15"/>
  <c r="G40" i="15"/>
  <c r="C40" i="15"/>
  <c r="K39" i="15"/>
  <c r="J39" i="15"/>
  <c r="I39" i="15"/>
  <c r="H39" i="15"/>
  <c r="G39" i="15"/>
  <c r="C39" i="15"/>
  <c r="K38" i="15"/>
  <c r="J38" i="15"/>
  <c r="I38" i="15"/>
  <c r="H38" i="15"/>
  <c r="G38" i="15"/>
  <c r="C38" i="15"/>
  <c r="K37" i="15"/>
  <c r="J37" i="15"/>
  <c r="I37" i="15"/>
  <c r="H37" i="15"/>
  <c r="G37" i="15"/>
  <c r="C37" i="15"/>
  <c r="K36" i="15"/>
  <c r="J36" i="15"/>
  <c r="I36" i="15"/>
  <c r="H36" i="15"/>
  <c r="G36" i="15"/>
  <c r="C36" i="15"/>
  <c r="K34" i="15"/>
  <c r="G34" i="15"/>
  <c r="C34" i="15"/>
  <c r="K33" i="15"/>
  <c r="J33" i="15"/>
  <c r="G33" i="15"/>
  <c r="C33" i="15"/>
  <c r="K32" i="15"/>
  <c r="G32" i="15"/>
  <c r="C32" i="15"/>
  <c r="J31" i="15"/>
  <c r="K31" i="15" s="1"/>
  <c r="G31" i="15"/>
  <c r="C31" i="15"/>
  <c r="K30" i="15"/>
  <c r="J30" i="15"/>
  <c r="I30" i="15"/>
  <c r="H30" i="15"/>
  <c r="G30" i="15"/>
  <c r="F30" i="15"/>
  <c r="E30" i="15"/>
  <c r="D30" i="15"/>
  <c r="C30" i="15"/>
  <c r="K29" i="15"/>
  <c r="J29" i="15"/>
  <c r="I29" i="15"/>
  <c r="H29" i="15"/>
  <c r="G29" i="15"/>
  <c r="J28" i="15"/>
  <c r="K28" i="15" s="1"/>
  <c r="H28" i="15"/>
  <c r="I28" i="15" s="1"/>
  <c r="G28" i="15"/>
  <c r="K27" i="15"/>
  <c r="J27" i="15"/>
  <c r="I27" i="15"/>
  <c r="H27" i="15"/>
  <c r="G27" i="15"/>
  <c r="J26" i="15"/>
  <c r="K26" i="15" s="1"/>
  <c r="H26" i="15"/>
  <c r="I26" i="15" s="1"/>
  <c r="G26" i="15"/>
  <c r="K25" i="15"/>
  <c r="J25" i="15"/>
  <c r="I25" i="15"/>
  <c r="H25" i="15"/>
  <c r="G25" i="15"/>
  <c r="K24" i="15"/>
  <c r="J24" i="15"/>
  <c r="I24" i="15"/>
  <c r="H24" i="15"/>
  <c r="G24" i="15"/>
  <c r="F24" i="15"/>
  <c r="E24" i="15"/>
  <c r="D24" i="15"/>
  <c r="C24" i="15"/>
  <c r="A15" i="7"/>
  <c r="A5" i="7"/>
  <c r="D56" i="15" l="1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16" l="1"/>
  <c r="A11" i="15" l="1"/>
  <c r="D64" i="15" l="1"/>
  <c r="F62" i="15"/>
  <c r="F48" i="15"/>
  <c r="D36" i="15"/>
  <c r="D55" i="15"/>
  <c r="F55" i="15"/>
  <c r="D39" i="15"/>
  <c r="F56" i="15"/>
  <c r="F44" i="15"/>
  <c r="D31" i="15"/>
  <c r="D62" i="15"/>
  <c r="D61" i="15"/>
  <c r="F54" i="15"/>
  <c r="D50" i="15"/>
  <c r="F45" i="15"/>
  <c r="D53" i="15"/>
  <c r="F47" i="15"/>
  <c r="D60" i="15"/>
  <c r="D37" i="15"/>
  <c r="C48" i="7"/>
  <c r="F38" i="15"/>
  <c r="E38" i="15" s="1"/>
  <c r="C49" i="7"/>
  <c r="F63" i="15"/>
  <c r="F49" i="15"/>
  <c r="F60" i="15"/>
  <c r="F46" i="15"/>
  <c r="F37" i="15"/>
  <c r="D57" i="15"/>
  <c r="F42" i="15"/>
  <c r="E42" i="15" s="1"/>
  <c r="F64" i="15"/>
  <c r="F50" i="15"/>
  <c r="E50" i="15" s="1"/>
  <c r="F41" i="15"/>
  <c r="D38" i="15"/>
  <c r="D47" i="15"/>
  <c r="D42" i="15"/>
  <c r="F40" i="15"/>
  <c r="F36" i="15"/>
  <c r="F57" i="15"/>
  <c r="F52" i="15"/>
  <c r="D46" i="15"/>
  <c r="F39" i="15"/>
  <c r="E39" i="15" s="1"/>
  <c r="D63" i="15"/>
  <c r="F61" i="15"/>
  <c r="E61" i="15" s="1"/>
  <c r="F53" i="15"/>
  <c r="E53" i="15" s="1"/>
  <c r="D44" i="15"/>
  <c r="A12" i="22"/>
  <c r="E63" i="15" l="1"/>
  <c r="E48" i="15"/>
  <c r="E49" i="15"/>
  <c r="E56" i="15"/>
  <c r="E47" i="15"/>
  <c r="F25" i="15"/>
  <c r="E25" i="15" s="1"/>
  <c r="E45" i="15"/>
  <c r="E57" i="15"/>
  <c r="C25" i="15"/>
  <c r="E29" i="15"/>
  <c r="D29" i="15"/>
  <c r="E41" i="15"/>
  <c r="F26" i="15"/>
  <c r="E26" i="15" s="1"/>
  <c r="E37" i="15"/>
  <c r="C29" i="15"/>
  <c r="E52" i="15"/>
  <c r="E60" i="15"/>
  <c r="C26" i="15"/>
  <c r="E62" i="15"/>
  <c r="D25" i="15"/>
  <c r="E40" i="15"/>
  <c r="D27" i="15"/>
  <c r="C28" i="15"/>
  <c r="E55" i="15"/>
  <c r="E46" i="15"/>
  <c r="E36" i="15"/>
  <c r="E28" i="15"/>
  <c r="D28" i="15"/>
  <c r="D26" i="15"/>
  <c r="E44" i="15"/>
  <c r="E54" i="15"/>
  <c r="E64" i="15"/>
  <c r="C27" i="15" l="1"/>
  <c r="F27" i="15"/>
  <c r="E27" i="15" s="1"/>
  <c r="D22" i="24"/>
  <c r="A16" i="28" l="1"/>
  <c r="A14" i="24"/>
  <c r="A15" i="26"/>
  <c r="A14" i="27"/>
  <c r="A15" i="6"/>
  <c r="A15" i="16" s="1"/>
  <c r="A14" i="15" s="1"/>
  <c r="A15" i="22" s="1"/>
  <c r="A15" i="23"/>
  <c r="A16" i="25"/>
</calcChain>
</file>

<file path=xl/sharedStrings.xml><?xml version="1.0" encoding="utf-8"?>
<sst xmlns="http://schemas.openxmlformats.org/spreadsheetml/2006/main" count="1212" uniqueCount="522">
  <si>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</si>
  <si>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</si>
  <si>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</si>
  <si>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</si>
  <si>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</si>
  <si>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</si>
  <si>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</si>
  <si>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</si>
  <si>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</si>
  <si>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</si>
  <si>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</si>
  <si>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</si>
  <si>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</si>
  <si>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</si>
  <si>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</si>
  <si>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</si>
  <si>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</si>
  <si>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</si>
  <si>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</si>
  <si>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</si>
  <si>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</si>
  <si>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</si>
  <si>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</si>
  <si>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</si>
  <si>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</si>
  <si>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</si>
  <si>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</si>
  <si>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</si>
  <si>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</si>
  <si>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</si>
  <si>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</si>
  <si>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</si>
  <si>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</si>
  <si>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</si>
  <si>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</si>
  <si>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</si>
  <si>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</si>
  <si>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</si>
  <si>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</si>
  <si>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</si>
  <si>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</si>
  <si>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</si>
  <si>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</si>
  <si>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</si>
  <si>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</si>
  <si>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</si>
  <si>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</si>
  <si>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</si>
  <si>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</si>
  <si>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</si>
  <si>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</si>
  <si>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</si>
  <si>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</si>
  <si>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</si>
  <si>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</si>
  <si>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</si>
  <si>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</si>
  <si>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</si>
  <si>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</si>
  <si>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</si>
  <si>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</si>
  <si>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</si>
  <si>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</si>
  <si>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</si>
  <si>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</si>
  <si>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</si>
  <si>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</si>
  <si>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</si>
  <si>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</si>
  <si>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</si>
  <si>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</si>
  <si>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</si>
  <si>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</si>
  <si>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</si>
  <si>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</si>
  <si>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</si>
  <si>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</si>
  <si>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</si>
  <si>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</si>
  <si>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</si>
  <si>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</si>
  <si>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</si>
  <si>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</si>
  <si>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</si>
  <si>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</si>
  <si>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</si>
  <si>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</si>
  <si>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</si>
  <si>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</si>
  <si>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</si>
  <si>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</si>
  <si>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</si>
  <si>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</si>
  <si>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</si>
  <si>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</si>
  <si>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</si>
  <si>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</si>
  <si>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</si>
  <si>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</si>
  <si>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</si>
  <si>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</si>
  <si>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</si>
  <si>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</si>
  <si>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</si>
  <si>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</si>
  <si>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</si>
  <si>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</si>
  <si>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</si>
  <si>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</si>
  <si>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</si>
  <si>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</si>
  <si>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</si>
  <si>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</si>
  <si>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</si>
  <si>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</si>
  <si>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</si>
  <si>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</si>
  <si>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</si>
  <si>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</si>
  <si>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</si>
  <si>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</si>
  <si>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</si>
  <si>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</si>
  <si>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</si>
  <si>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</si>
  <si>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</si>
  <si>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</si>
  <si>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</si>
  <si>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</si>
  <si>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</si>
  <si>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</si>
  <si>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</si>
  <si>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</si>
  <si>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</si>
  <si>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</si>
  <si>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</si>
  <si>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</si>
  <si>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</si>
  <si>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</si>
  <si>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</si>
  <si>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</si>
  <si>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</si>
  <si>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</si>
  <si>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</si>
  <si>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</si>
  <si>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</si>
  <si>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</si>
  <si>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</si>
  <si>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</si>
  <si>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</si>
  <si>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</si>
  <si>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</si>
  <si>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</si>
  <si>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</si>
  <si>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</si>
  <si>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</si>
  <si>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</si>
  <si>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</si>
  <si>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</si>
  <si>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</si>
  <si>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</si>
  <si>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</si>
  <si>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</si>
  <si>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</si>
  <si>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</si>
  <si>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</si>
  <si>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</si>
  <si>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</si>
  <si>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</si>
  <si>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</si>
  <si>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</si>
  <si>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</si>
  <si>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</si>
  <si>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</si>
  <si>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</si>
  <si>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</si>
  <si>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</si>
  <si>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</si>
  <si>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</si>
  <si>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</si>
  <si>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</si>
  <si>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</si>
  <si>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</si>
  <si>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</si>
  <si>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</si>
  <si>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</si>
  <si>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</si>
  <si>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</si>
  <si>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</si>
  <si>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</si>
  <si>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</si>
  <si>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</si>
  <si>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</si>
  <si>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</si>
  <si>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</si>
  <si>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</si>
  <si>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</si>
  <si>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</si>
  <si>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</si>
  <si>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</si>
  <si>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</si>
  <si>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</si>
  <si>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</si>
  <si>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</si>
  <si>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</si>
  <si>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</si>
  <si>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</si>
  <si>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</si>
  <si>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</si>
  <si>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</si>
  <si>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</si>
  <si>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</si>
  <si>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</si>
  <si>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</si>
  <si>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</si>
  <si>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</si>
  <si>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</si>
  <si>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</si>
  <si>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</si>
  <si>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</si>
  <si>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</si>
  <si>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</si>
  <si>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</si>
  <si>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</si>
  <si>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</si>
  <si>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</si>
  <si>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</si>
  <si>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</si>
  <si>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</si>
  <si>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</si>
  <si>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</si>
  <si>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</si>
  <si>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</si>
  <si>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</si>
  <si>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</si>
  <si>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</si>
  <si>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</si>
  <si>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</si>
  <si>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</si>
  <si>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</si>
  <si>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</si>
  <si>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</si>
  <si>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</si>
  <si>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</si>
  <si>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</si>
  <si>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</si>
  <si>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</si>
  <si>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</si>
  <si>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</si>
  <si>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</si>
  <si>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</si>
  <si>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</si>
  <si>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</si>
  <si>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</si>
  <si>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</si>
  <si>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</si>
  <si>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</si>
  <si>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</si>
  <si>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</si>
  <si>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</si>
  <si>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</si>
  <si>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</si>
  <si>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</si>
  <si>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</si>
  <si>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</si>
  <si>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</si>
  <si>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</si>
  <si>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</si>
  <si>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</si>
  <si>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</si>
  <si>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</si>
  <si>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</si>
  <si>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</si>
  <si>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</si>
  <si>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</si>
  <si>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</si>
  <si>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</si>
  <si>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</si>
  <si>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</si>
  <si>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</si>
  <si>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</si>
  <si>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</si>
  <si>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</si>
  <si>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</si>
  <si>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</si>
  <si>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</si>
  <si>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</si>
  <si>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</si>
  <si>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</si>
  <si>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</si>
  <si>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</si>
  <si>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</si>
  <si>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</si>
  <si>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</si>
  <si>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</si>
  <si>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</si>
  <si>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</si>
  <si>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</si>
  <si>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</si>
  <si>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</si>
  <si>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</si>
  <si>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</si>
  <si>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</si>
  <si>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</si>
  <si>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</si>
  <si>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</si>
  <si>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</si>
  <si>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</si>
  <si>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</si>
  <si>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</si>
  <si>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</si>
  <si>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</si>
  <si>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</si>
  <si>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</si>
  <si>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</si>
  <si>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</si>
  <si>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</si>
  <si>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</si>
  <si>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</si>
  <si>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</si>
  <si>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</si>
  <si>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</si>
  <si>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</si>
  <si>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</si>
  <si>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</si>
  <si>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</si>
  <si>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</si>
  <si>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</si>
  <si>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</si>
  <si>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</si>
  <si>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</si>
  <si>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</si>
  <si>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</si>
  <si>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</si>
  <si>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</si>
  <si>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</si>
  <si>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</si>
  <si>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</si>
  <si>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</si>
  <si>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</si>
  <si>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</si>
  <si>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</si>
  <si>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</si>
  <si>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</si>
  <si>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</si>
  <si>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</si>
  <si>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</si>
  <si>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</si>
  <si>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</si>
  <si>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</si>
  <si>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</si>
  <si>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</si>
  <si>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</si>
  <si>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</si>
  <si>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</si>
  <si>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</si>
  <si>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</si>
  <si>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</si>
  <si>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</si>
  <si>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</si>
  <si>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</si>
  <si>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</si>
  <si>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</si>
  <si>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</si>
  <si>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</si>
  <si>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</si>
  <si>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</si>
  <si>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</si>
  <si>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</si>
  <si>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</si>
  <si>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</si>
  <si>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</si>
  <si>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</si>
  <si>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</si>
  <si>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</si>
  <si>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</si>
  <si>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</si>
  <si>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</si>
  <si>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</si>
  <si>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</si>
  <si>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</si>
  <si>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</si>
  <si>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</si>
  <si>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</si>
  <si>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</si>
  <si>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</si>
  <si>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</si>
  <si>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</si>
  <si>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</si>
  <si>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</si>
  <si>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</si>
  <si>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</si>
  <si>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</si>
  <si>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</si>
  <si>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</si>
  <si>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</si>
  <si>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</si>
  <si>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</si>
  <si>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</si>
  <si>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</si>
  <si>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</si>
  <si>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</si>
  <si>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</si>
  <si>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</si>
  <si>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</si>
  <si>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</si>
  <si>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</si>
  <si>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</si>
  <si>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</si>
  <si>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</si>
  <si>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</si>
  <si>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</si>
  <si>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</si>
  <si>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</si>
  <si>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</si>
  <si>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</si>
  <si>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</si>
  <si>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</si>
  <si>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</si>
  <si>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</si>
  <si>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</si>
  <si>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</si>
  <si>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</si>
  <si>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</si>
  <si>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</si>
  <si>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</si>
  <si>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</si>
  <si>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</si>
  <si>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</si>
  <si>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</si>
  <si>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</si>
  <si>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</si>
  <si>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</si>
  <si>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</si>
  <si>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</si>
  <si>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</si>
  <si>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</si>
  <si>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</si>
  <si>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Строительство производственно-административного здания АО "Чеченэнерго"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</si>
  <si>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</si>
  <si>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</si>
  <si>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</si>
  <si>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</si>
  <si>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</si>
  <si>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</si>
  <si>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</si>
  <si>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</si>
  <si>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</si>
  <si>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</si>
  <si>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</si>
  <si>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</si>
  <si>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</si>
  <si>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</si>
  <si>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</si>
  <si>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</si>
  <si>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</si>
  <si>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</si>
  <si>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Внутренняя норма доходности (IRR),
%</t>
  </si>
  <si>
    <t>M_Che431</t>
  </si>
  <si>
    <t xml:space="preserve"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</t>
  </si>
  <si>
    <t>Договор технологического присоединения от 02.08.2021 г. № 16046/2021/ЧЭ/ГРОГЭС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</si>
  <si>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</si>
  <si>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</si>
  <si>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</si>
  <si>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</si>
  <si>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</si>
  <si>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</si>
  <si>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</si>
  <si>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</t>
  </si>
  <si>
    <t>не применимо</t>
  </si>
  <si>
    <t>Чеченская Республика</t>
  </si>
  <si>
    <t>г.Грозный</t>
  </si>
  <si>
    <t>+</t>
  </si>
  <si>
    <t>региональный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</si>
  <si>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- 4,5 МВт.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 - 1 шт.</t>
  </si>
  <si>
    <t>не предусмотрен</t>
  </si>
  <si>
    <t>не проводились</t>
  </si>
  <si>
    <t>№16046/2021/ЧЭ/ГРОГЭС 02.08.2021</t>
  </si>
  <si>
    <t>Жилой многоквартирный комплекс</t>
  </si>
  <si>
    <t>ПС 110 кВ Консервная</t>
  </si>
  <si>
    <t xml:space="preserve">Исполнение обязательств по договору технологического присоединения </t>
  </si>
  <si>
    <t>Технологическое присоединение ООО "Элиттранс" максимальной мощностью 4,5 МВт</t>
  </si>
  <si>
    <t>3,09 млн.руб./шт.</t>
  </si>
  <si>
    <t>п</t>
  </si>
  <si>
    <t>Проектирование</t>
  </si>
  <si>
    <t>Итого за год (нарастающим итогом)</t>
  </si>
  <si>
    <t>за текущий квартал</t>
  </si>
  <si>
    <t>Факт 2022 года</t>
  </si>
  <si>
    <t xml:space="preserve">2023 год </t>
  </si>
  <si>
    <t xml:space="preserve"> по состоянию на 01.01.2022</t>
  </si>
  <si>
    <t>по состоянию на 01.01.2023</t>
  </si>
  <si>
    <t>24.04.2024</t>
  </si>
  <si>
    <t>Под ключ</t>
  </si>
  <si>
    <t>ПАО "Россети Северный Кавказ"</t>
  </si>
  <si>
    <t>ССР</t>
  </si>
  <si>
    <t>ЗП</t>
  </si>
  <si>
    <t>rosseti.roseltorg.ru</t>
  </si>
  <si>
    <t>Закупка у ЕИ  не осуществлялась</t>
  </si>
  <si>
    <t>объем заключенного договора в ценах 2023  года с НДС, млн. руб.</t>
  </si>
  <si>
    <t>ООО "Лидер"</t>
  </si>
  <si>
    <t>30.08.2023</t>
  </si>
  <si>
    <t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t>
  </si>
  <si>
    <t>Утв. ПСД</t>
  </si>
  <si>
    <t>ООО "Лидер" № 02-2023-ПК-ЧЭ от 24.04.2023г. (под ключ). Договор выполнен только в объеме ПИР, расторгнут.</t>
  </si>
  <si>
    <t>Строительство</t>
  </si>
  <si>
    <t>реконструкция</t>
  </si>
  <si>
    <t>ПИР, СМР, оборудование</t>
  </si>
  <si>
    <t xml:space="preserve">ООО "Лидер"   </t>
  </si>
  <si>
    <t>ООО "Лидер" № 02-2023-ПК-ЧЭ от 24.04.2023г. (под ключ). Факт выполнения в объеме ПИР (440,87 тыс. руб. с НДС). Расторжение договора</t>
  </si>
  <si>
    <t>СМР, оборудование</t>
  </si>
  <si>
    <t xml:space="preserve">                         №32312131828</t>
  </si>
  <si>
    <t>№ 32413821106</t>
  </si>
  <si>
    <t>18.07.2024</t>
  </si>
  <si>
    <t>30.07.2024</t>
  </si>
  <si>
    <t>8.082024</t>
  </si>
  <si>
    <t>12.08.2024</t>
  </si>
  <si>
    <t>18.09.2024</t>
  </si>
  <si>
    <t>28.02.2025</t>
  </si>
  <si>
    <t>ООО "Лидер" № 25-2023-ПК-ЧЭ от 24.04.2023г.</t>
  </si>
  <si>
    <t xml:space="preserve">ООО "Лидер" № 25-2024-СМР-ЧЭ от 18.09.2024г. </t>
  </si>
  <si>
    <t>24.04.2024               18.09.2024</t>
  </si>
  <si>
    <t>24.04.2024  18.09.2024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</si>
</sst>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%"/>
    <numFmt numFmtId="170" formatCode="0.0000"/>
    <numFmt numFmtId="171" formatCode="#,##0.00;[Red]#,##0.00"/>
  </numFmts>
  <fonts count="6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3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4" fillId="0" borderId="0"/>
    <xf numFmtId="0" fontId="10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3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4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3" fillId="0" borderId="0" applyFont="0" applyFill="0" applyBorder="0" applyAlignment="0" applyProtection="0"/>
  </cellStyleXfs>
  <cellXfs count="293">
    <xf numFmtId="0" fontId="0" fillId="0" borderId="0" xfId="0"/>
    <xf numFmtId="0" fontId="3" fillId="0" borderId="0" xfId="57" applyFont="1" applyAlignment="1">
      <alignment vertical="center"/>
    </xf>
    <xf numFmtId="0" fontId="9" fillId="0" borderId="0" xfId="57" applyFont="1"/>
    <xf numFmtId="49" fontId="6" fillId="0" borderId="10" xfId="57" applyNumberFormat="1" applyFont="1" applyBorder="1" applyAlignment="1">
      <alignment vertical="center"/>
    </xf>
    <xf numFmtId="0" fontId="10" fillId="0" borderId="10" xfId="43" applyBorder="1" applyAlignment="1">
      <alignment vertical="center" wrapText="1"/>
    </xf>
    <xf numFmtId="0" fontId="10" fillId="0" borderId="11" xfId="43" applyBorder="1" applyAlignment="1">
      <alignment vertical="center" wrapText="1"/>
    </xf>
    <xf numFmtId="0" fontId="10" fillId="0" borderId="0" xfId="43" applyAlignment="1">
      <alignment horizontal="right"/>
    </xf>
    <xf numFmtId="0" fontId="10" fillId="0" borderId="10" xfId="43" applyBorder="1" applyAlignment="1">
      <alignment horizontal="left" vertical="center" wrapText="1"/>
    </xf>
    <xf numFmtId="0" fontId="10" fillId="0" borderId="0" xfId="43"/>
    <xf numFmtId="49" fontId="10" fillId="0" borderId="10" xfId="43" applyNumberForma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10" fillId="0" borderId="13" xfId="43" applyBorder="1" applyAlignment="1">
      <alignment horizontal="left" vertical="center" wrapText="1"/>
    </xf>
    <xf numFmtId="0" fontId="39" fillId="0" borderId="10" xfId="43" applyFon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37" fillId="0" borderId="0" xfId="43" applyFont="1"/>
    <xf numFmtId="0" fontId="39" fillId="0" borderId="15" xfId="43" applyFont="1" applyBorder="1" applyAlignment="1">
      <alignment vertical="center" wrapText="1"/>
    </xf>
    <xf numFmtId="0" fontId="39" fillId="0" borderId="16" xfId="43" applyFont="1" applyBorder="1" applyAlignment="1">
      <alignment vertical="center" wrapText="1"/>
    </xf>
    <xf numFmtId="0" fontId="42" fillId="0" borderId="0" xfId="43" applyFont="1" applyAlignment="1">
      <alignment horizontal="center"/>
    </xf>
    <xf numFmtId="0" fontId="6" fillId="0" borderId="10" xfId="57" applyFont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vertical="center"/>
    </xf>
    <xf numFmtId="0" fontId="14" fillId="0" borderId="0" xfId="57" applyFont="1"/>
    <xf numFmtId="0" fontId="11" fillId="0" borderId="0" xfId="43" applyFont="1" applyAlignment="1">
      <alignment horizontal="right" vertical="center"/>
    </xf>
    <xf numFmtId="0" fontId="11" fillId="0" borderId="0" xfId="43" applyFont="1" applyAlignment="1">
      <alignment horizontal="right"/>
    </xf>
    <xf numFmtId="0" fontId="12" fillId="0" borderId="0" xfId="57" applyFont="1" applyAlignment="1">
      <alignment horizontal="left" vertical="center"/>
    </xf>
    <xf numFmtId="0" fontId="12" fillId="0" borderId="0" xfId="57" applyFont="1" applyAlignment="1">
      <alignment horizontal="center" vertical="center"/>
    </xf>
    <xf numFmtId="0" fontId="9" fillId="0" borderId="0" xfId="57" applyFont="1" applyAlignment="1">
      <alignment horizontal="center"/>
    </xf>
    <xf numFmtId="0" fontId="53" fillId="0" borderId="0" xfId="58"/>
    <xf numFmtId="49" fontId="6" fillId="0" borderId="10" xfId="57" applyNumberFormat="1" applyFont="1" applyBorder="1" applyAlignment="1">
      <alignment horizontal="center" vertical="center" wrapText="1"/>
    </xf>
    <xf numFmtId="49" fontId="6" fillId="0" borderId="10" xfId="57" applyNumberFormat="1" applyFont="1" applyBorder="1" applyAlignment="1">
      <alignment horizontal="left" vertical="center" wrapText="1"/>
    </xf>
    <xf numFmtId="0" fontId="10" fillId="0" borderId="10" xfId="43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0" fillId="0" borderId="0" xfId="43" applyAlignment="1">
      <alignment vertical="center" wrapText="1"/>
    </xf>
    <xf numFmtId="14" fontId="37" fillId="0" borderId="10" xfId="60" applyNumberFormat="1" applyFont="1" applyBorder="1" applyAlignment="1">
      <alignment horizontal="center" vertical="center" wrapText="1"/>
    </xf>
    <xf numFmtId="9" fontId="10" fillId="0" borderId="10" xfId="43" applyNumberFormat="1" applyBorder="1" applyAlignment="1">
      <alignment horizontal="center" vertical="center" wrapText="1"/>
    </xf>
    <xf numFmtId="0" fontId="5" fillId="0" borderId="0" xfId="57" applyFont="1"/>
    <xf numFmtId="0" fontId="35" fillId="0" borderId="10" xfId="43" applyFont="1" applyBorder="1" applyAlignment="1">
      <alignment horizontal="center" vertical="center" wrapText="1"/>
    </xf>
    <xf numFmtId="0" fontId="10" fillId="0" borderId="0" xfId="41" applyFont="1" applyAlignment="1">
      <alignment horizontal="left" vertical="center"/>
    </xf>
    <xf numFmtId="0" fontId="10" fillId="0" borderId="0" xfId="41" applyFont="1" applyAlignment="1">
      <alignment horizontal="left"/>
    </xf>
    <xf numFmtId="0" fontId="39" fillId="0" borderId="10" xfId="41" applyFont="1" applyBorder="1" applyAlignment="1">
      <alignment horizontal="center" vertical="center" wrapText="1"/>
    </xf>
    <xf numFmtId="0" fontId="10" fillId="0" borderId="10" xfId="41" applyFont="1" applyBorder="1" applyAlignment="1">
      <alignment horizontal="center" vertical="top"/>
    </xf>
    <xf numFmtId="0" fontId="10" fillId="0" borderId="10" xfId="41" applyFont="1" applyBorder="1" applyAlignment="1">
      <alignment horizontal="left" vertical="center"/>
    </xf>
    <xf numFmtId="0" fontId="10" fillId="0" borderId="10" xfId="41" applyFont="1" applyBorder="1" applyAlignment="1">
      <alignment horizontal="center" vertical="center" wrapText="1"/>
    </xf>
    <xf numFmtId="0" fontId="34" fillId="0" borderId="0" xfId="54" applyFont="1"/>
    <xf numFmtId="0" fontId="35" fillId="0" borderId="0" xfId="54" applyFont="1"/>
    <xf numFmtId="0" fontId="2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5" fillId="0" borderId="0" xfId="57"/>
    <xf numFmtId="0" fontId="6" fillId="0" borderId="10" xfId="49" applyFont="1" applyBorder="1" applyAlignment="1">
      <alignment horizontal="left" vertical="center" wrapText="1"/>
    </xf>
    <xf numFmtId="168" fontId="10" fillId="0" borderId="0" xfId="43" applyNumberFormat="1"/>
    <xf numFmtId="0" fontId="4" fillId="0" borderId="0" xfId="57" applyFont="1" applyAlignment="1">
      <alignment vertical="center"/>
    </xf>
    <xf numFmtId="0" fontId="36" fillId="0" borderId="10" xfId="49" applyFont="1" applyBorder="1" applyAlignment="1">
      <alignment horizontal="left" vertical="center" wrapText="1"/>
    </xf>
    <xf numFmtId="49" fontId="57" fillId="0" borderId="10" xfId="57" applyNumberFormat="1" applyFont="1" applyBorder="1" applyAlignment="1">
      <alignment vertical="center"/>
    </xf>
    <xf numFmtId="0" fontId="57" fillId="0" borderId="11" xfId="57" applyFont="1" applyBorder="1" applyAlignment="1">
      <alignment vertical="center" wrapText="1"/>
    </xf>
    <xf numFmtId="0" fontId="57" fillId="0" borderId="10" xfId="57" applyFont="1" applyBorder="1" applyAlignment="1">
      <alignment horizontal="left" vertical="center" wrapText="1"/>
    </xf>
    <xf numFmtId="0" fontId="61" fillId="0" borderId="11" xfId="57" applyFont="1" applyBorder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39" fillId="0" borderId="12" xfId="41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10" fillId="0" borderId="0" xfId="43" applyAlignment="1">
      <alignment horizontal="left" wrapText="1"/>
    </xf>
    <xf numFmtId="0" fontId="8" fillId="0" borderId="0" xfId="57" applyFont="1" applyAlignment="1">
      <alignment vertical="center"/>
    </xf>
    <xf numFmtId="0" fontId="6" fillId="0" borderId="0" xfId="57" applyFont="1" applyAlignment="1">
      <alignment vertical="center"/>
    </xf>
    <xf numFmtId="0" fontId="57" fillId="0" borderId="0" xfId="57" applyFont="1" applyAlignment="1">
      <alignment horizontal="center" vertical="center"/>
    </xf>
    <xf numFmtId="0" fontId="7" fillId="0" borderId="0" xfId="57" applyFont="1" applyAlignment="1">
      <alignment vertical="center"/>
    </xf>
    <xf numFmtId="0" fontId="57" fillId="0" borderId="0" xfId="57" applyFont="1" applyAlignment="1">
      <alignment vertical="center"/>
    </xf>
    <xf numFmtId="0" fontId="57" fillId="0" borderId="10" xfId="57" applyFont="1" applyBorder="1" applyAlignment="1">
      <alignment vertical="center" wrapText="1"/>
    </xf>
    <xf numFmtId="0" fontId="57" fillId="0" borderId="11" xfId="57" applyFont="1" applyBorder="1" applyAlignment="1">
      <alignment horizontal="center" vertical="center" wrapText="1"/>
    </xf>
    <xf numFmtId="0" fontId="57" fillId="0" borderId="10" xfId="57" applyFont="1" applyBorder="1" applyAlignment="1">
      <alignment horizontal="center" vertical="center" wrapText="1"/>
    </xf>
    <xf numFmtId="0" fontId="57" fillId="0" borderId="11" xfId="57" applyFont="1" applyBorder="1" applyAlignment="1">
      <alignment horizontal="left" vertical="center" wrapText="1"/>
    </xf>
    <xf numFmtId="0" fontId="58" fillId="0" borderId="0" xfId="57" applyFont="1"/>
    <xf numFmtId="2" fontId="43" fillId="0" borderId="0" xfId="43" applyNumberFormat="1" applyFont="1" applyAlignment="1">
      <alignment horizontal="right" vertical="top" wrapText="1"/>
    </xf>
    <xf numFmtId="0" fontId="37" fillId="0" borderId="0" xfId="43" applyFont="1" applyAlignment="1">
      <alignment horizontal="right"/>
    </xf>
    <xf numFmtId="0" fontId="34" fillId="0" borderId="0" xfId="53" applyFont="1"/>
    <xf numFmtId="0" fontId="34" fillId="0" borderId="0" xfId="53" applyFont="1" applyAlignment="1">
      <alignment vertical="center" wrapText="1"/>
    </xf>
    <xf numFmtId="0" fontId="35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 wrapText="1"/>
    </xf>
    <xf numFmtId="0" fontId="39" fillId="0" borderId="0" xfId="43" applyFont="1" applyAlignment="1">
      <alignment vertical="center" wrapText="1"/>
    </xf>
    <xf numFmtId="0" fontId="39" fillId="0" borderId="10" xfId="43" applyFont="1" applyBorder="1" applyAlignment="1">
      <alignment vertical="center" wrapText="1"/>
    </xf>
    <xf numFmtId="0" fontId="10" fillId="0" borderId="10" xfId="43" applyBorder="1" applyAlignment="1">
      <alignment horizontal="justify" vertical="center" wrapText="1"/>
    </xf>
    <xf numFmtId="0" fontId="36" fillId="0" borderId="17" xfId="43" applyFont="1" applyBorder="1" applyAlignment="1">
      <alignment horizontal="center" vertical="center" wrapText="1"/>
    </xf>
    <xf numFmtId="0" fontId="36" fillId="0" borderId="14" xfId="43" applyFont="1" applyBorder="1" applyAlignment="1">
      <alignment horizontal="center" vertical="center" wrapText="1"/>
    </xf>
    <xf numFmtId="0" fontId="36" fillId="0" borderId="18" xfId="43" applyFont="1" applyBorder="1" applyAlignment="1">
      <alignment horizontal="center" vertical="center" wrapText="1"/>
    </xf>
    <xf numFmtId="4" fontId="10" fillId="0" borderId="10" xfId="43" applyNumberFormat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wrapText="1"/>
    </xf>
    <xf numFmtId="0" fontId="24" fillId="0" borderId="0" xfId="0" applyFont="1"/>
    <xf numFmtId="0" fontId="6" fillId="0" borderId="10" xfId="57" applyFont="1" applyBorder="1" applyAlignment="1">
      <alignment vertical="center" wrapText="1"/>
    </xf>
    <xf numFmtId="0" fontId="6" fillId="0" borderId="11" xfId="57" applyFont="1" applyBorder="1" applyAlignment="1">
      <alignment vertical="center" wrapText="1"/>
    </xf>
    <xf numFmtId="0" fontId="39" fillId="0" borderId="10" xfId="41" applyFont="1" applyBorder="1" applyAlignment="1">
      <alignment horizontal="center" vertical="top"/>
    </xf>
    <xf numFmtId="0" fontId="39" fillId="0" borderId="10" xfId="41" applyFont="1" applyBorder="1" applyAlignment="1">
      <alignment horizontal="left" vertical="center"/>
    </xf>
    <xf numFmtId="0" fontId="48" fillId="0" borderId="0" xfId="41" applyFont="1" applyAlignment="1">
      <alignment horizontal="left"/>
    </xf>
    <xf numFmtId="0" fontId="47" fillId="0" borderId="0" xfId="41" applyFont="1" applyAlignment="1">
      <alignment horizontal="left"/>
    </xf>
    <xf numFmtId="0" fontId="10" fillId="0" borderId="0" xfId="41" applyFont="1" applyAlignment="1">
      <alignment vertical="center"/>
    </xf>
    <xf numFmtId="0" fontId="10" fillId="0" borderId="0" xfId="41" applyFont="1" applyAlignment="1">
      <alignment vertical="top" wrapText="1"/>
    </xf>
    <xf numFmtId="0" fontId="36" fillId="0" borderId="11" xfId="57" applyFont="1" applyBorder="1" applyAlignment="1">
      <alignment horizontal="center" vertical="center" wrapText="1"/>
    </xf>
    <xf numFmtId="0" fontId="56" fillId="0" borderId="10" xfId="57" applyFont="1" applyBorder="1" applyAlignment="1">
      <alignment horizontal="center" vertical="center" wrapText="1"/>
    </xf>
    <xf numFmtId="0" fontId="56" fillId="0" borderId="11" xfId="57" applyFont="1" applyBorder="1" applyAlignment="1">
      <alignment horizontal="center" vertical="center" wrapText="1"/>
    </xf>
    <xf numFmtId="2" fontId="56" fillId="0" borderId="11" xfId="57" applyNumberFormat="1" applyFont="1" applyBorder="1" applyAlignment="1">
      <alignment horizontal="center" vertical="center" wrapText="1"/>
    </xf>
    <xf numFmtId="0" fontId="62" fillId="0" borderId="0" xfId="57" applyFont="1" applyAlignment="1">
      <alignment horizontal="center" vertical="center"/>
    </xf>
    <xf numFmtId="0" fontId="63" fillId="0" borderId="0" xfId="57" applyFont="1"/>
    <xf numFmtId="0" fontId="62" fillId="0" borderId="10" xfId="57" applyFont="1" applyBorder="1" applyAlignment="1">
      <alignment horizontal="center" vertical="center"/>
    </xf>
    <xf numFmtId="0" fontId="60" fillId="0" borderId="10" xfId="57" applyFont="1" applyBorder="1" applyAlignment="1">
      <alignment horizontal="center" vertical="center"/>
    </xf>
    <xf numFmtId="0" fontId="60" fillId="0" borderId="11" xfId="57" applyFont="1" applyBorder="1" applyAlignment="1">
      <alignment horizontal="center" vertical="center"/>
    </xf>
    <xf numFmtId="0" fontId="55" fillId="0" borderId="10" xfId="57" applyBorder="1"/>
    <xf numFmtId="0" fontId="39" fillId="0" borderId="10" xfId="43" applyFont="1" applyBorder="1" applyAlignment="1">
      <alignment horizontal="center" vertical="center" wrapText="1"/>
    </xf>
    <xf numFmtId="14" fontId="57" fillId="0" borderId="10" xfId="0" applyNumberFormat="1" applyFont="1" applyBorder="1" applyAlignment="1">
      <alignment horizontal="center" vertical="center" wrapText="1" readingOrder="1"/>
    </xf>
    <xf numFmtId="0" fontId="38" fillId="0" borderId="10" xfId="43" applyFont="1" applyBorder="1" applyAlignment="1">
      <alignment horizontal="left" vertical="center" wrapText="1"/>
    </xf>
    <xf numFmtId="0" fontId="56" fillId="0" borderId="10" xfId="53" applyFont="1" applyBorder="1" applyAlignment="1">
      <alignment horizontal="center" vertical="center"/>
    </xf>
    <xf numFmtId="0" fontId="36" fillId="0" borderId="10" xfId="43" applyFont="1" applyBorder="1" applyAlignment="1">
      <alignment horizontal="center" vertical="center" wrapText="1"/>
    </xf>
    <xf numFmtId="0" fontId="10" fillId="0" borderId="14" xfId="43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textRotation="90" wrapText="1"/>
    </xf>
    <xf numFmtId="2" fontId="10" fillId="0" borderId="10" xfId="43" applyNumberFormat="1" applyBorder="1" applyAlignment="1">
      <alignment horizontal="center" vertical="center" wrapText="1"/>
    </xf>
    <xf numFmtId="1" fontId="10" fillId="0" borderId="10" xfId="43" applyNumberFormat="1" applyBorder="1" applyAlignment="1">
      <alignment horizontal="center" vertical="center" wrapText="1"/>
    </xf>
    <xf numFmtId="14" fontId="10" fillId="0" borderId="10" xfId="43" applyNumberFormat="1" applyBorder="1" applyAlignment="1">
      <alignment horizontal="center" vertical="center" wrapText="1"/>
    </xf>
    <xf numFmtId="2" fontId="57" fillId="0" borderId="10" xfId="57" applyNumberFormat="1" applyFont="1" applyBorder="1" applyAlignment="1">
      <alignment horizontal="left" vertical="center"/>
    </xf>
    <xf numFmtId="0" fontId="36" fillId="0" borderId="0" xfId="57" applyFont="1" applyAlignment="1">
      <alignment vertical="center"/>
    </xf>
    <xf numFmtId="0" fontId="6" fillId="0" borderId="12" xfId="49" applyFont="1" applyBorder="1" applyAlignment="1">
      <alignment horizontal="left" vertical="center" wrapText="1"/>
    </xf>
    <xf numFmtId="0" fontId="39" fillId="0" borderId="14" xfId="43" applyFont="1" applyBorder="1" applyAlignment="1">
      <alignment horizontal="center" vertical="center" wrapText="1"/>
    </xf>
    <xf numFmtId="0" fontId="37" fillId="0" borderId="10" xfId="43" applyFont="1" applyBorder="1" applyAlignment="1">
      <alignment horizontal="left" vertical="center" wrapText="1"/>
    </xf>
    <xf numFmtId="0" fontId="6" fillId="0" borderId="10" xfId="53" applyFont="1" applyBorder="1" applyAlignment="1">
      <alignment horizontal="center" vertical="center"/>
    </xf>
    <xf numFmtId="0" fontId="6" fillId="25" borderId="10" xfId="53" applyFont="1" applyFill="1" applyBorder="1" applyAlignment="1">
      <alignment horizontal="center" vertical="center"/>
    </xf>
    <xf numFmtId="1" fontId="10" fillId="0" borderId="10" xfId="53" applyNumberFormat="1" applyFont="1" applyBorder="1" applyAlignment="1">
      <alignment horizontal="center" vertical="center" wrapText="1"/>
    </xf>
    <xf numFmtId="4" fontId="6" fillId="0" borderId="10" xfId="53" applyNumberFormat="1" applyFont="1" applyBorder="1" applyAlignment="1">
      <alignment horizontal="center" vertical="center"/>
    </xf>
    <xf numFmtId="0" fontId="10" fillId="0" borderId="10" xfId="53" applyFont="1" applyBorder="1" applyAlignment="1">
      <alignment horizontal="center" vertical="center" wrapText="1"/>
    </xf>
    <xf numFmtId="0" fontId="6" fillId="0" borderId="10" xfId="53" applyFont="1" applyBorder="1" applyAlignment="1">
      <alignment horizontal="center" vertical="center" wrapText="1"/>
    </xf>
    <xf numFmtId="14" fontId="6" fillId="0" borderId="10" xfId="53" applyNumberFormat="1" applyFont="1" applyBorder="1" applyAlignment="1">
      <alignment horizontal="center" vertical="center"/>
    </xf>
    <xf numFmtId="171" fontId="10" fillId="0" borderId="10" xfId="53" applyNumberFormat="1" applyFont="1" applyBorder="1" applyAlignment="1">
      <alignment horizontal="center" vertical="center" wrapText="1"/>
    </xf>
    <xf numFmtId="171" fontId="6" fillId="0" borderId="10" xfId="53" applyNumberFormat="1" applyFont="1" applyBorder="1" applyAlignment="1">
      <alignment horizontal="center" vertical="center" wrapText="1"/>
    </xf>
    <xf numFmtId="171" fontId="6" fillId="0" borderId="0" xfId="53" applyNumberFormat="1" applyFont="1" applyAlignment="1">
      <alignment horizontal="center" vertical="center" wrapText="1"/>
    </xf>
    <xf numFmtId="0" fontId="6" fillId="0" borderId="0" xfId="53" applyFont="1" applyAlignment="1">
      <alignment horizontal="center" vertical="center"/>
    </xf>
    <xf numFmtId="49" fontId="6" fillId="0" borderId="10" xfId="53" applyNumberFormat="1" applyFont="1" applyBorder="1" applyAlignment="1">
      <alignment horizontal="center" vertical="center" wrapText="1"/>
    </xf>
    <xf numFmtId="0" fontId="38" fillId="0" borderId="0" xfId="43" applyFont="1" applyAlignment="1">
      <alignment horizontal="center" vertical="center" wrapText="1"/>
    </xf>
    <xf numFmtId="0" fontId="10" fillId="0" borderId="0" xfId="43" applyAlignment="1">
      <alignment horizontal="center" vertical="center" wrapText="1"/>
    </xf>
    <xf numFmtId="2" fontId="10" fillId="0" borderId="0" xfId="43" applyNumberFormat="1" applyAlignment="1">
      <alignment horizontal="center" vertical="center" wrapText="1"/>
    </xf>
    <xf numFmtId="168" fontId="10" fillId="0" borderId="0" xfId="43" applyNumberFormat="1" applyAlignment="1">
      <alignment horizontal="center" vertical="center" wrapText="1"/>
    </xf>
    <xf numFmtId="164" fontId="10" fillId="0" borderId="0" xfId="76" applyFont="1" applyFill="1" applyAlignment="1">
      <alignment horizontal="center" vertical="center" wrapText="1"/>
    </xf>
    <xf numFmtId="170" fontId="10" fillId="0" borderId="0" xfId="43" applyNumberFormat="1" applyAlignment="1">
      <alignment horizontal="center" vertical="center" wrapText="1"/>
    </xf>
    <xf numFmtId="2" fontId="37" fillId="0" borderId="10" xfId="43" applyNumberFormat="1" applyFont="1" applyBorder="1" applyAlignment="1">
      <alignment horizontal="left" vertical="center" wrapText="1"/>
    </xf>
    <xf numFmtId="168" fontId="37" fillId="0" borderId="10" xfId="43" applyNumberFormat="1" applyFont="1" applyBorder="1" applyAlignment="1">
      <alignment horizontal="left" vertical="center" wrapText="1"/>
    </xf>
    <xf numFmtId="0" fontId="38" fillId="26" borderId="10" xfId="43" applyFont="1" applyFill="1" applyBorder="1" applyAlignment="1">
      <alignment horizontal="left" vertical="center" wrapText="1"/>
    </xf>
    <xf numFmtId="2" fontId="38" fillId="0" borderId="10" xfId="43" applyNumberFormat="1" applyFont="1" applyBorder="1" applyAlignment="1">
      <alignment horizontal="left" vertical="center" wrapText="1"/>
    </xf>
    <xf numFmtId="9" fontId="37" fillId="0" borderId="10" xfId="65" applyFont="1" applyFill="1" applyBorder="1" applyAlignment="1">
      <alignment horizontal="left" vertical="center" wrapText="1"/>
    </xf>
    <xf numFmtId="0" fontId="37" fillId="26" borderId="10" xfId="43" applyFont="1" applyFill="1" applyBorder="1" applyAlignment="1">
      <alignment horizontal="left" vertical="center" wrapText="1"/>
    </xf>
    <xf numFmtId="2" fontId="37" fillId="26" borderId="10" xfId="43" applyNumberFormat="1" applyFont="1" applyFill="1" applyBorder="1" applyAlignment="1">
      <alignment horizontal="left" vertical="center" wrapText="1"/>
    </xf>
    <xf numFmtId="169" fontId="37" fillId="0" borderId="10" xfId="65" applyNumberFormat="1" applyFont="1" applyFill="1" applyBorder="1" applyAlignment="1">
      <alignment horizontal="left" vertical="center" wrapText="1"/>
    </xf>
    <xf numFmtId="9" fontId="37" fillId="0" borderId="10" xfId="43" quotePrefix="1" applyNumberFormat="1" applyFont="1" applyBorder="1" applyAlignment="1">
      <alignment horizontal="left" vertical="center" wrapText="1"/>
    </xf>
    <xf numFmtId="0" fontId="37" fillId="0" borderId="10" xfId="43" quotePrefix="1" applyFont="1" applyBorder="1" applyAlignment="1">
      <alignment horizontal="left" vertical="center" wrapText="1"/>
    </xf>
    <xf numFmtId="0" fontId="38" fillId="24" borderId="10" xfId="43" applyFont="1" applyFill="1" applyBorder="1" applyAlignment="1">
      <alignment horizontal="left" vertical="center" wrapText="1"/>
    </xf>
    <xf numFmtId="2" fontId="38" fillId="24" borderId="10" xfId="65" applyNumberFormat="1" applyFont="1" applyFill="1" applyBorder="1" applyAlignment="1">
      <alignment horizontal="left" vertical="center" wrapText="1"/>
    </xf>
    <xf numFmtId="2" fontId="37" fillId="0" borderId="10" xfId="65" applyNumberFormat="1" applyFont="1" applyFill="1" applyBorder="1" applyAlignment="1">
      <alignment horizontal="left" vertical="center" wrapText="1"/>
    </xf>
    <xf numFmtId="1" fontId="37" fillId="0" borderId="10" xfId="65" applyNumberFormat="1" applyFont="1" applyFill="1" applyBorder="1" applyAlignment="1">
      <alignment horizontal="left" vertical="center" wrapText="1"/>
    </xf>
    <xf numFmtId="9" fontId="37" fillId="0" borderId="10" xfId="43" applyNumberFormat="1" applyFont="1" applyBorder="1" applyAlignment="1">
      <alignment horizontal="left" vertical="center" wrapText="1"/>
    </xf>
    <xf numFmtId="2" fontId="38" fillId="26" borderId="10" xfId="43" applyNumberFormat="1" applyFont="1" applyFill="1" applyBorder="1" applyAlignment="1">
      <alignment horizontal="left" vertical="center" wrapText="1"/>
    </xf>
    <xf numFmtId="10" fontId="37" fillId="0" borderId="10" xfId="65" applyNumberFormat="1" applyFont="1" applyBorder="1" applyAlignment="1">
      <alignment horizontal="left" vertical="center" wrapText="1"/>
    </xf>
    <xf numFmtId="49" fontId="57" fillId="0" borderId="11" xfId="57" applyNumberFormat="1" applyFont="1" applyBorder="1" applyAlignment="1">
      <alignment horizontal="center" vertical="center"/>
    </xf>
    <xf numFmtId="49" fontId="57" fillId="0" borderId="20" xfId="57" applyNumberFormat="1" applyFont="1" applyBorder="1" applyAlignment="1">
      <alignment horizontal="center" vertical="center"/>
    </xf>
    <xf numFmtId="49" fontId="57" fillId="0" borderId="19" xfId="57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7" fillId="0" borderId="0" xfId="57" applyFont="1" applyAlignment="1">
      <alignment horizontal="center" vertical="center"/>
    </xf>
    <xf numFmtId="0" fontId="59" fillId="0" borderId="0" xfId="57" applyFont="1" applyAlignment="1">
      <alignment horizontal="center" vertical="center" wrapText="1"/>
    </xf>
    <xf numFmtId="0" fontId="59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45" fillId="0" borderId="0" xfId="57" applyFont="1" applyAlignment="1">
      <alignment horizontal="center" vertical="center"/>
    </xf>
    <xf numFmtId="0" fontId="6" fillId="0" borderId="0" xfId="57" applyFont="1" applyAlignment="1">
      <alignment horizontal="center" vertical="center"/>
    </xf>
    <xf numFmtId="0" fontId="45" fillId="0" borderId="0" xfId="57" applyFont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36" fillId="0" borderId="10" xfId="57" applyFont="1" applyBorder="1" applyAlignment="1">
      <alignment horizontal="center" vertical="center" wrapText="1"/>
    </xf>
    <xf numFmtId="0" fontId="6" fillId="0" borderId="15" xfId="57" applyFont="1" applyBorder="1" applyAlignment="1">
      <alignment vertical="center"/>
    </xf>
    <xf numFmtId="0" fontId="36" fillId="0" borderId="14" xfId="57" applyFont="1" applyBorder="1" applyAlignment="1">
      <alignment horizontal="center" vertical="center" wrapText="1"/>
    </xf>
    <xf numFmtId="0" fontId="36" fillId="0" borderId="12" xfId="57" applyFont="1" applyBorder="1" applyAlignment="1">
      <alignment horizontal="center" vertical="center" wrapText="1"/>
    </xf>
    <xf numFmtId="0" fontId="4" fillId="0" borderId="10" xfId="57" applyFont="1" applyBorder="1" applyAlignment="1">
      <alignment horizontal="center" vertical="center" wrapText="1"/>
    </xf>
    <xf numFmtId="0" fontId="64" fillId="0" borderId="0" xfId="57" applyFont="1" applyAlignment="1">
      <alignment horizontal="center" vertical="center" wrapText="1"/>
    </xf>
    <xf numFmtId="0" fontId="39" fillId="0" borderId="11" xfId="41" applyFont="1" applyBorder="1" applyAlignment="1">
      <alignment horizontal="center" vertical="center" wrapText="1"/>
    </xf>
    <xf numFmtId="0" fontId="39" fillId="0" borderId="19" xfId="41" applyFont="1" applyBorder="1" applyAlignment="1">
      <alignment horizontal="center" vertical="center" wrapText="1"/>
    </xf>
    <xf numFmtId="0" fontId="39" fillId="0" borderId="20" xfId="41" applyFont="1" applyBorder="1" applyAlignment="1">
      <alignment horizontal="center" vertical="center" wrapText="1"/>
    </xf>
    <xf numFmtId="0" fontId="10" fillId="0" borderId="15" xfId="41" applyFont="1" applyBorder="1" applyAlignment="1">
      <alignment horizontal="left" vertical="center"/>
    </xf>
    <xf numFmtId="0" fontId="39" fillId="0" borderId="14" xfId="41" applyFont="1" applyBorder="1" applyAlignment="1">
      <alignment horizontal="center" vertical="center"/>
    </xf>
    <xf numFmtId="0" fontId="39" fillId="0" borderId="13" xfId="41" applyFont="1" applyBorder="1" applyAlignment="1">
      <alignment horizontal="center" vertical="center"/>
    </xf>
    <xf numFmtId="0" fontId="39" fillId="0" borderId="12" xfId="41" applyFont="1" applyBorder="1" applyAlignment="1">
      <alignment horizontal="center" vertical="center"/>
    </xf>
    <xf numFmtId="0" fontId="7" fillId="0" borderId="0" xfId="57" applyFont="1" applyAlignment="1">
      <alignment horizontal="center" vertical="center"/>
    </xf>
    <xf numFmtId="49" fontId="10" fillId="0" borderId="0" xfId="41" applyNumberFormat="1" applyFont="1" applyAlignment="1">
      <alignment horizontal="left" vertical="top"/>
    </xf>
    <xf numFmtId="0" fontId="39" fillId="0" borderId="21" xfId="41" applyFont="1" applyBorder="1" applyAlignment="1">
      <alignment horizontal="center" vertical="center" wrapText="1"/>
    </xf>
    <xf numFmtId="0" fontId="39" fillId="0" borderId="22" xfId="41" applyFont="1" applyBorder="1" applyAlignment="1">
      <alignment horizontal="center" vertical="center" wrapText="1"/>
    </xf>
    <xf numFmtId="0" fontId="39" fillId="0" borderId="23" xfId="41" applyFont="1" applyBorder="1" applyAlignment="1">
      <alignment horizontal="center" vertical="center" wrapText="1"/>
    </xf>
    <xf numFmtId="0" fontId="39" fillId="0" borderId="16" xfId="41" applyFont="1" applyBorder="1" applyAlignment="1">
      <alignment horizontal="center" vertical="center" wrapText="1"/>
    </xf>
    <xf numFmtId="0" fontId="39" fillId="0" borderId="14" xfId="41" applyFont="1" applyBorder="1" applyAlignment="1">
      <alignment horizontal="center" vertical="center" wrapText="1"/>
    </xf>
    <xf numFmtId="0" fontId="39" fillId="0" borderId="12" xfId="41" applyFont="1" applyBorder="1" applyAlignment="1">
      <alignment horizontal="center" vertical="center" wrapText="1"/>
    </xf>
    <xf numFmtId="0" fontId="39" fillId="0" borderId="13" xfId="41" applyFont="1" applyBorder="1" applyAlignment="1">
      <alignment horizontal="center" vertical="center" wrapText="1"/>
    </xf>
    <xf numFmtId="0" fontId="7" fillId="0" borderId="0" xfId="57" applyFont="1" applyAlignment="1">
      <alignment horizontal="center" vertical="center" wrapText="1"/>
    </xf>
    <xf numFmtId="0" fontId="36" fillId="0" borderId="0" xfId="57" applyFont="1" applyAlignment="1">
      <alignment horizontal="center" vertical="center"/>
    </xf>
    <xf numFmtId="0" fontId="34" fillId="0" borderId="0" xfId="54" applyFont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5" fillId="0" borderId="0" xfId="54" applyFont="1" applyAlignment="1">
      <alignment horizontal="center"/>
    </xf>
    <xf numFmtId="0" fontId="4" fillId="0" borderId="15" xfId="57" applyFont="1" applyBorder="1" applyAlignment="1">
      <alignment horizontal="center" vertical="center" wrapText="1"/>
    </xf>
    <xf numFmtId="0" fontId="36" fillId="0" borderId="11" xfId="57" applyFont="1" applyBorder="1" applyAlignment="1">
      <alignment horizontal="center" vertical="center" wrapText="1"/>
    </xf>
    <xf numFmtId="0" fontId="36" fillId="0" borderId="20" xfId="57" applyFont="1" applyBorder="1" applyAlignment="1">
      <alignment horizontal="center" vertical="center" wrapText="1"/>
    </xf>
    <xf numFmtId="0" fontId="36" fillId="0" borderId="19" xfId="57" applyFont="1" applyBorder="1" applyAlignment="1">
      <alignment horizontal="center" vertical="center" wrapText="1"/>
    </xf>
    <xf numFmtId="0" fontId="36" fillId="0" borderId="24" xfId="43" applyFont="1" applyBorder="1" applyAlignment="1">
      <alignment horizontal="center" vertical="center" wrapText="1"/>
    </xf>
    <xf numFmtId="0" fontId="36" fillId="0" borderId="10" xfId="43" applyFont="1" applyBorder="1" applyAlignment="1">
      <alignment horizontal="center" vertical="center" wrapText="1"/>
    </xf>
    <xf numFmtId="0" fontId="36" fillId="0" borderId="25" xfId="43" applyFont="1" applyBorder="1" applyAlignment="1">
      <alignment horizontal="center" vertical="center" wrapText="1"/>
    </xf>
    <xf numFmtId="0" fontId="36" fillId="0" borderId="26" xfId="43" applyFont="1" applyBorder="1" applyAlignment="1">
      <alignment horizontal="center" vertical="center" wrapText="1"/>
    </xf>
    <xf numFmtId="0" fontId="36" fillId="0" borderId="27" xfId="43" applyFont="1" applyBorder="1" applyAlignment="1">
      <alignment horizontal="center" vertical="center" wrapText="1"/>
    </xf>
    <xf numFmtId="0" fontId="36" fillId="0" borderId="28" xfId="43" applyFont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39" fillId="0" borderId="13" xfId="43" applyFont="1" applyBorder="1" applyAlignment="1">
      <alignment horizontal="center" vertical="center" wrapText="1"/>
    </xf>
    <xf numFmtId="0" fontId="39" fillId="0" borderId="12" xfId="43" applyFont="1" applyBorder="1" applyAlignment="1">
      <alignment horizontal="center" vertical="center" wrapText="1"/>
    </xf>
    <xf numFmtId="0" fontId="39" fillId="0" borderId="11" xfId="43" applyFont="1" applyBorder="1" applyAlignment="1">
      <alignment horizontal="center" vertical="center"/>
    </xf>
    <xf numFmtId="0" fontId="39" fillId="0" borderId="20" xfId="43" applyFont="1" applyBorder="1" applyAlignment="1">
      <alignment horizontal="center" vertical="center"/>
    </xf>
    <xf numFmtId="0" fontId="39" fillId="0" borderId="19" xfId="43" applyFont="1" applyBorder="1" applyAlignment="1">
      <alignment horizontal="center" vertical="center"/>
    </xf>
    <xf numFmtId="0" fontId="39" fillId="0" borderId="11" xfId="43" applyFont="1" applyBorder="1" applyAlignment="1">
      <alignment horizontal="center" vertical="center" wrapText="1"/>
    </xf>
    <xf numFmtId="0" fontId="39" fillId="0" borderId="19" xfId="43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39" fillId="0" borderId="14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10" fillId="0" borderId="0" xfId="43" applyAlignment="1">
      <alignment horizontal="left" vertical="center" wrapText="1"/>
    </xf>
    <xf numFmtId="0" fontId="10" fillId="0" borderId="0" xfId="43" applyAlignment="1">
      <alignment horizontal="left" wrapText="1"/>
    </xf>
    <xf numFmtId="0" fontId="10" fillId="0" borderId="0" xfId="43" applyAlignment="1">
      <alignment horizontal="left"/>
    </xf>
    <xf numFmtId="0" fontId="39" fillId="0" borderId="21" xfId="43" applyFont="1" applyBorder="1" applyAlignment="1">
      <alignment horizontal="center" vertical="center" wrapText="1"/>
    </xf>
    <xf numFmtId="0" fontId="39" fillId="0" borderId="22" xfId="43" applyFont="1" applyBorder="1" applyAlignment="1">
      <alignment horizontal="center" vertical="center" wrapText="1"/>
    </xf>
    <xf numFmtId="0" fontId="39" fillId="0" borderId="23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0" fontId="10" fillId="0" borderId="0" xfId="43" applyAlignment="1">
      <alignment horizontal="center"/>
    </xf>
    <xf numFmtId="0" fontId="39" fillId="0" borderId="11" xfId="61" applyFont="1" applyBorder="1" applyAlignment="1">
      <alignment horizontal="center" vertical="center"/>
    </xf>
    <xf numFmtId="0" fontId="39" fillId="0" borderId="20" xfId="61" applyFont="1" applyBorder="1" applyAlignment="1">
      <alignment horizontal="center" vertical="center"/>
    </xf>
    <xf numFmtId="0" fontId="39" fillId="0" borderId="19" xfId="61" applyFont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/>
    </xf>
    <xf numFmtId="0" fontId="39" fillId="0" borderId="22" xfId="43" applyFont="1" applyBorder="1" applyAlignment="1">
      <alignment horizontal="center" vertical="center"/>
    </xf>
    <xf numFmtId="0" fontId="39" fillId="0" borderId="23" xfId="43" applyFont="1" applyBorder="1" applyAlignment="1">
      <alignment horizontal="center" vertical="center"/>
    </xf>
    <xf numFmtId="0" fontId="39" fillId="0" borderId="16" xfId="43" applyFont="1" applyBorder="1" applyAlignment="1">
      <alignment horizontal="center" vertical="center"/>
    </xf>
    <xf numFmtId="0" fontId="39" fillId="0" borderId="0" xfId="43" applyFont="1" applyAlignment="1">
      <alignment horizontal="center"/>
    </xf>
    <xf numFmtId="2" fontId="10" fillId="25" borderId="14" xfId="53" applyNumberFormat="1" applyFont="1" applyFill="1" applyBorder="1" applyAlignment="1">
      <alignment horizontal="center" vertical="center" wrapText="1"/>
    </xf>
    <xf numFmtId="2" fontId="10" fillId="25" borderId="12" xfId="53" applyNumberFormat="1" applyFont="1" applyFill="1" applyBorder="1" applyAlignment="1">
      <alignment horizontal="center" vertical="center" wrapText="1"/>
    </xf>
    <xf numFmtId="1" fontId="6" fillId="0" borderId="11" xfId="53" applyNumberFormat="1" applyFont="1" applyBorder="1" applyAlignment="1">
      <alignment horizontal="center" vertical="center" wrapText="1"/>
    </xf>
    <xf numFmtId="1" fontId="6" fillId="0" borderId="20" xfId="53" applyNumberFormat="1" applyFont="1" applyBorder="1" applyAlignment="1">
      <alignment horizontal="center" vertical="center" wrapText="1"/>
    </xf>
    <xf numFmtId="1" fontId="6" fillId="0" borderId="19" xfId="53" applyNumberFormat="1" applyFont="1" applyBorder="1" applyAlignment="1">
      <alignment horizontal="center" vertical="center" wrapText="1"/>
    </xf>
    <xf numFmtId="0" fontId="6" fillId="0" borderId="14" xfId="53" applyFont="1" applyBorder="1" applyAlignment="1">
      <alignment horizontal="center" vertical="center"/>
    </xf>
    <xf numFmtId="0" fontId="6" fillId="0" borderId="12" xfId="53" applyFont="1" applyBorder="1" applyAlignment="1">
      <alignment horizontal="center" vertical="center"/>
    </xf>
    <xf numFmtId="49" fontId="10" fillId="25" borderId="14" xfId="53" applyNumberFormat="1" applyFont="1" applyFill="1" applyBorder="1" applyAlignment="1">
      <alignment horizontal="center" vertical="center" wrapText="1"/>
    </xf>
    <xf numFmtId="49" fontId="10" fillId="25" borderId="12" xfId="53" applyNumberFormat="1" applyFont="1" applyFill="1" applyBorder="1" applyAlignment="1">
      <alignment horizontal="center" vertical="center" wrapText="1"/>
    </xf>
    <xf numFmtId="0" fontId="6" fillId="25" borderId="14" xfId="53" applyFont="1" applyFill="1" applyBorder="1" applyAlignment="1">
      <alignment horizontal="center" vertical="center"/>
    </xf>
    <xf numFmtId="0" fontId="6" fillId="25" borderId="12" xfId="53" applyFont="1" applyFill="1" applyBorder="1" applyAlignment="1">
      <alignment horizontal="center" vertical="center"/>
    </xf>
    <xf numFmtId="17" fontId="6" fillId="25" borderId="14" xfId="53" applyNumberFormat="1" applyFont="1" applyFill="1" applyBorder="1" applyAlignment="1">
      <alignment horizontal="center" vertical="center"/>
    </xf>
    <xf numFmtId="17" fontId="6" fillId="25" borderId="12" xfId="53" applyNumberFormat="1" applyFont="1" applyFill="1" applyBorder="1" applyAlignment="1">
      <alignment horizontal="center" vertical="center"/>
    </xf>
    <xf numFmtId="0" fontId="34" fillId="0" borderId="0" xfId="53" applyFont="1" applyAlignment="1">
      <alignment horizontal="center"/>
    </xf>
    <xf numFmtId="0" fontId="35" fillId="0" borderId="10" xfId="53" applyFont="1" applyBorder="1" applyAlignment="1">
      <alignment horizontal="center" vertical="center" wrapText="1"/>
    </xf>
    <xf numFmtId="0" fontId="38" fillId="0" borderId="14" xfId="53" applyFont="1" applyBorder="1" applyAlignment="1">
      <alignment horizontal="center" vertical="center" wrapText="1"/>
    </xf>
    <xf numFmtId="0" fontId="38" fillId="0" borderId="12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center" vertical="center" textRotation="90" wrapText="1"/>
    </xf>
    <xf numFmtId="0" fontId="56" fillId="0" borderId="14" xfId="53" applyFont="1" applyBorder="1" applyAlignment="1">
      <alignment horizontal="center" vertical="center" wrapText="1"/>
    </xf>
    <xf numFmtId="0" fontId="56" fillId="0" borderId="12" xfId="53" applyFont="1" applyBorder="1" applyAlignment="1">
      <alignment horizontal="center" vertical="center" wrapText="1"/>
    </xf>
    <xf numFmtId="0" fontId="35" fillId="0" borderId="14" xfId="53" applyFont="1" applyBorder="1" applyAlignment="1">
      <alignment horizontal="center" vertical="center" wrapText="1"/>
    </xf>
    <xf numFmtId="0" fontId="35" fillId="0" borderId="13" xfId="53" applyFont="1" applyBorder="1" applyAlignment="1">
      <alignment horizontal="center" vertical="center" wrapText="1"/>
    </xf>
    <xf numFmtId="0" fontId="35" fillId="0" borderId="12" xfId="53" applyFont="1" applyBorder="1" applyAlignment="1">
      <alignment horizontal="center" vertical="center" wrapText="1"/>
    </xf>
    <xf numFmtId="0" fontId="56" fillId="0" borderId="10" xfId="53" applyFont="1" applyBorder="1" applyAlignment="1">
      <alignment horizontal="center" vertical="center" wrapText="1"/>
    </xf>
    <xf numFmtId="0" fontId="35" fillId="0" borderId="14" xfId="49" applyFont="1" applyBorder="1" applyAlignment="1">
      <alignment horizontal="center" vertical="center" textRotation="90" wrapText="1"/>
    </xf>
    <xf numFmtId="0" fontId="35" fillId="0" borderId="12" xfId="49" applyFont="1" applyBorder="1" applyAlignment="1">
      <alignment horizontal="center" vertical="center" textRotation="90" wrapText="1"/>
    </xf>
    <xf numFmtId="0" fontId="35" fillId="0" borderId="14" xfId="53" applyFont="1" applyBorder="1" applyAlignment="1">
      <alignment horizontal="center" vertical="center" textRotation="90" wrapText="1"/>
    </xf>
    <xf numFmtId="0" fontId="35" fillId="0" borderId="12" xfId="53" applyFont="1" applyBorder="1" applyAlignment="1">
      <alignment horizontal="center" vertical="center" textRotation="90" wrapText="1"/>
    </xf>
    <xf numFmtId="0" fontId="38" fillId="0" borderId="10" xfId="53" applyFont="1" applyBorder="1" applyAlignment="1">
      <alignment horizontal="center" vertical="center" textRotation="90" wrapText="1"/>
    </xf>
    <xf numFmtId="0" fontId="38" fillId="0" borderId="14" xfId="43" applyFont="1" applyBorder="1" applyAlignment="1">
      <alignment horizontal="center" vertical="center" textRotation="90" wrapText="1"/>
    </xf>
    <xf numFmtId="0" fontId="38" fillId="0" borderId="12" xfId="43" applyFont="1" applyBorder="1" applyAlignment="1">
      <alignment horizontal="center" vertical="center" textRotation="90" wrapText="1"/>
    </xf>
    <xf numFmtId="0" fontId="35" fillId="0" borderId="15" xfId="53" applyFont="1" applyBorder="1" applyAlignment="1">
      <alignment horizontal="center"/>
    </xf>
    <xf numFmtId="0" fontId="35" fillId="0" borderId="21" xfId="53" applyFont="1" applyBorder="1" applyAlignment="1">
      <alignment horizontal="center" vertical="center" wrapText="1"/>
    </xf>
    <xf numFmtId="0" fontId="35" fillId="0" borderId="29" xfId="53" applyFont="1" applyBorder="1" applyAlignment="1">
      <alignment horizontal="center" vertical="center" wrapText="1"/>
    </xf>
    <xf numFmtId="0" fontId="35" fillId="0" borderId="23" xfId="53" applyFont="1" applyBorder="1" applyAlignment="1">
      <alignment horizontal="center" vertical="center" wrapText="1"/>
    </xf>
    <xf numFmtId="0" fontId="35" fillId="0" borderId="11" xfId="53" applyFont="1" applyBorder="1" applyAlignment="1">
      <alignment horizontal="center" vertical="center" wrapText="1"/>
    </xf>
    <xf numFmtId="0" fontId="35" fillId="0" borderId="20" xfId="53" applyFont="1" applyBorder="1" applyAlignment="1">
      <alignment horizontal="center" vertical="center" wrapText="1"/>
    </xf>
    <xf numFmtId="0" fontId="35" fillId="0" borderId="19" xfId="53" applyFont="1" applyBorder="1" applyAlignment="1">
      <alignment horizontal="center" vertical="center" wrapText="1"/>
    </xf>
    <xf numFmtId="0" fontId="37" fillId="0" borderId="10" xfId="43" applyFont="1" applyBorder="1" applyAlignment="1">
      <alignment horizontal="left" vertical="center" wrapText="1"/>
    </xf>
    <xf numFmtId="0" fontId="38" fillId="0" borderId="0" xfId="43" applyFont="1" applyAlignment="1">
      <alignment horizontal="center"/>
    </xf>
    <xf numFmtId="0" fontId="35" fillId="0" borderId="0" xfId="57" applyFont="1" applyAlignment="1">
      <alignment horizontal="center" vertical="center"/>
    </xf>
    <xf numFmtId="0" fontId="8" fillId="0" borderId="0" xfId="57" applyFont="1" applyAlignment="1">
      <alignment horizontal="center" vertical="center"/>
    </xf>
    <xf numFmtId="0" fontId="38" fillId="0" borderId="0" xfId="43" applyFont="1" applyAlignment="1">
      <alignment horizontal="center" wrapText="1"/>
    </xf>
    <xf numFmtId="0" fontId="8" fillId="0" borderId="0" xfId="57" applyFont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&#1054;&#1090;&#1095;&#1077;&#1090;%204%20&#1082;&#1074;&#1072;&#1088;&#1090;&#1072;&#1083;%202023%20&#1075;&#1086;&#1076;&#1072;/&#1055;&#1072;&#1089;&#1087;&#1086;&#1088;&#1090;&#1072;%204%20&#1082;&#1074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4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2022</v>
          </cell>
          <cell r="R4" t="str">
            <v>план 2023</v>
          </cell>
          <cell r="X4" t="str">
            <v>план 2023 1кв</v>
          </cell>
          <cell r="AD4" t="str">
            <v>план 2023 2кв</v>
          </cell>
          <cell r="AJ4" t="str">
            <v>план 2023 3кв</v>
          </cell>
          <cell r="AP4" t="str">
            <v>план 2023 4кв</v>
          </cell>
          <cell r="AV4" t="str">
            <v>план 2023</v>
          </cell>
          <cell r="BB4" t="str">
            <v>план квартал финансирования</v>
          </cell>
          <cell r="BG4" t="str">
            <v>факт 2023</v>
          </cell>
          <cell r="BM4" t="str">
            <v>факт 1кв 2023</v>
          </cell>
          <cell r="BS4" t="str">
            <v>факт 2кв 2023</v>
          </cell>
          <cell r="BY4" t="str">
            <v>факт 3кв 2023</v>
          </cell>
          <cell r="CE4" t="str">
            <v>факт 4кв 2023</v>
          </cell>
          <cell r="CK4" t="str">
            <v>факт квартал 2023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2022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2022</v>
          </cell>
          <cell r="DN4" t="str">
            <v>План 2023</v>
          </cell>
          <cell r="EC4" t="str">
            <v>Факт 2023</v>
          </cell>
          <cell r="EH4" t="str">
            <v>Факт 1 кв 2023</v>
          </cell>
          <cell r="EM4" t="str">
            <v>Факт 2кв 2023</v>
          </cell>
          <cell r="ER4" t="str">
            <v>Факт 3кв 2023</v>
          </cell>
          <cell r="EW4" t="str">
            <v>Факт 4кв 2023</v>
          </cell>
          <cell r="FB4" t="str">
            <v>Факт освоено текущий квартал 2023</v>
          </cell>
          <cell r="FN4" t="str">
            <v>Ввод план</v>
          </cell>
          <cell r="FZ4" t="str">
            <v>Ввод факт2022</v>
          </cell>
          <cell r="GK4" t="str">
            <v>Ввод план2023</v>
          </cell>
          <cell r="GV4" t="str">
            <v>Ввод план2023 1кв</v>
          </cell>
          <cell r="HG4" t="str">
            <v>Ввод план2023 2кв</v>
          </cell>
          <cell r="HR4" t="str">
            <v>Ввод план2023 3кв</v>
          </cell>
          <cell r="IC4" t="str">
            <v>Ввод план2023 4кв</v>
          </cell>
          <cell r="IN4" t="str">
            <v>Ввод план2023 нужный квартал</v>
          </cell>
          <cell r="IY4" t="str">
            <v>Ввод факт2023</v>
          </cell>
          <cell r="JJ4" t="str">
            <v>Ввод 1 кв факт2023</v>
          </cell>
          <cell r="JU4" t="str">
            <v>Ввод 2 кв факт2023</v>
          </cell>
          <cell r="KF4" t="str">
            <v>Ввод 3 кв факт2023</v>
          </cell>
          <cell r="KQ4" t="str">
            <v>Ввод 4 кв факт2023</v>
          </cell>
          <cell r="LB4" t="str">
            <v>Ввод факт текущий квартал 2023</v>
          </cell>
          <cell r="LQ4" t="str">
            <v>Вывод всего план</v>
          </cell>
          <cell r="LX4" t="str">
            <v>Вывод 2022г</v>
          </cell>
          <cell r="MC4" t="str">
            <v>Вывод План 2023</v>
          </cell>
          <cell r="NB4" t="str">
            <v>Вывод текущий квартал</v>
          </cell>
          <cell r="NG4" t="str">
            <v>Вывод Факт 2023</v>
          </cell>
          <cell r="OF4" t="str">
            <v>Вывод текущий квартал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14555.709681657192</v>
          </cell>
          <cell r="H8">
            <v>9069.9509630849716</v>
          </cell>
          <cell r="J8">
            <v>11899.866064817725</v>
          </cell>
          <cell r="K8">
            <v>9443.8734003477239</v>
          </cell>
          <cell r="L8">
            <v>2455.9926644699999</v>
          </cell>
          <cell r="M8">
            <v>999.58759440000017</v>
          </cell>
          <cell r="N8">
            <v>0</v>
          </cell>
          <cell r="O8">
            <v>199.96046895000003</v>
          </cell>
          <cell r="P8">
            <v>69.464734550000003</v>
          </cell>
          <cell r="Q8">
            <v>1186.9798665699998</v>
          </cell>
          <cell r="R8">
            <v>2780.4378964339103</v>
          </cell>
          <cell r="S8">
            <v>0</v>
          </cell>
          <cell r="T8">
            <v>0</v>
          </cell>
          <cell r="U8">
            <v>215.72040486192574</v>
          </cell>
          <cell r="V8">
            <v>355.18441697000003</v>
          </cell>
          <cell r="W8">
            <v>2209.5330746019845</v>
          </cell>
          <cell r="X8">
            <v>652.77220681309984</v>
          </cell>
          <cell r="Y8">
            <v>0</v>
          </cell>
          <cell r="Z8">
            <v>0</v>
          </cell>
          <cell r="AA8">
            <v>69.924942404999996</v>
          </cell>
          <cell r="AB8">
            <v>99.537077285100011</v>
          </cell>
          <cell r="AC8">
            <v>483.31018712299988</v>
          </cell>
          <cell r="AD8">
            <v>614.62147191740007</v>
          </cell>
          <cell r="AE8">
            <v>0</v>
          </cell>
          <cell r="AF8">
            <v>0</v>
          </cell>
          <cell r="AG8">
            <v>13.474267657083342</v>
          </cell>
          <cell r="AH8">
            <v>83.216876998499998</v>
          </cell>
          <cell r="AI8">
            <v>517.93032726181673</v>
          </cell>
          <cell r="AJ8">
            <v>230.59231469505002</v>
          </cell>
          <cell r="AK8">
            <v>0</v>
          </cell>
          <cell r="AL8">
            <v>0</v>
          </cell>
          <cell r="AM8">
            <v>7.8029794543750004</v>
          </cell>
          <cell r="AN8">
            <v>18.58431795780001</v>
          </cell>
          <cell r="AO8">
            <v>204.20501728287499</v>
          </cell>
          <cell r="AP8">
            <v>1282.4519030083609</v>
          </cell>
          <cell r="AQ8">
            <v>0</v>
          </cell>
          <cell r="AR8">
            <v>0</v>
          </cell>
          <cell r="AS8">
            <v>124.5182153454674</v>
          </cell>
          <cell r="AT8">
            <v>153.84614472859997</v>
          </cell>
          <cell r="AU8">
            <v>1004.0875429342934</v>
          </cell>
          <cell r="AV8">
            <v>1282.4519030083609</v>
          </cell>
          <cell r="AW8">
            <v>0</v>
          </cell>
          <cell r="AX8">
            <v>0</v>
          </cell>
          <cell r="AY8">
            <v>124.5182153454674</v>
          </cell>
          <cell r="AZ8">
            <v>153.84614472859997</v>
          </cell>
          <cell r="BA8">
            <v>1004.0875429342934</v>
          </cell>
          <cell r="BB8">
            <v>1</v>
          </cell>
          <cell r="BC8" t="str">
            <v/>
          </cell>
          <cell r="BD8">
            <v>3</v>
          </cell>
          <cell r="BE8">
            <v>4</v>
          </cell>
          <cell r="BF8" t="str">
            <v>1 3 4</v>
          </cell>
          <cell r="BG8">
            <v>3958.1146817755007</v>
          </cell>
          <cell r="BH8">
            <v>818.12398278000001</v>
          </cell>
          <cell r="BI8">
            <v>0</v>
          </cell>
          <cell r="BJ8">
            <v>188.71924462583331</v>
          </cell>
          <cell r="BK8">
            <v>749.55393913499995</v>
          </cell>
          <cell r="BL8">
            <v>2201.7175152346667</v>
          </cell>
          <cell r="BM8">
            <v>649.83583601199985</v>
          </cell>
          <cell r="BN8">
            <v>0</v>
          </cell>
          <cell r="BO8">
            <v>0</v>
          </cell>
          <cell r="BP8">
            <v>75.122376383333346</v>
          </cell>
          <cell r="BQ8">
            <v>94.797216461999994</v>
          </cell>
          <cell r="BR8">
            <v>479.91624316666662</v>
          </cell>
          <cell r="BS8">
            <v>610.96190581000008</v>
          </cell>
          <cell r="BT8">
            <v>0</v>
          </cell>
          <cell r="BU8">
            <v>0</v>
          </cell>
          <cell r="BV8">
            <v>9.9654775916666676</v>
          </cell>
          <cell r="BW8">
            <v>86.494282339999998</v>
          </cell>
          <cell r="BX8">
            <v>514.50214587833341</v>
          </cell>
          <cell r="BY8">
            <v>227.25452828100001</v>
          </cell>
          <cell r="BZ8">
            <v>0</v>
          </cell>
          <cell r="CA8">
            <v>0</v>
          </cell>
          <cell r="CB8">
            <v>18.755845774166673</v>
          </cell>
          <cell r="CC8">
            <v>18.003019082000009</v>
          </cell>
          <cell r="CD8">
            <v>190.49566342483331</v>
          </cell>
          <cell r="CE8">
            <v>2470.0624116724998</v>
          </cell>
          <cell r="CF8">
            <v>818.12398278000001</v>
          </cell>
          <cell r="CG8">
            <v>0</v>
          </cell>
          <cell r="CH8">
            <v>84.875544876666623</v>
          </cell>
          <cell r="CI8">
            <v>550.25942125100005</v>
          </cell>
          <cell r="CJ8">
            <v>1016.8034627648334</v>
          </cell>
          <cell r="CK8">
            <v>2470.0624116724998</v>
          </cell>
          <cell r="CL8">
            <v>818.12398278000001</v>
          </cell>
          <cell r="CM8">
            <v>0</v>
          </cell>
          <cell r="CN8">
            <v>84.875544876666623</v>
          </cell>
          <cell r="CO8">
            <v>550.25942125100005</v>
          </cell>
          <cell r="CP8">
            <v>1016.8034627648334</v>
          </cell>
          <cell r="CQ8">
            <v>1</v>
          </cell>
          <cell r="CR8" t="str">
            <v/>
          </cell>
          <cell r="CS8" t="str">
            <v/>
          </cell>
          <cell r="CT8" t="str">
            <v/>
          </cell>
          <cell r="CU8" t="str">
            <v>1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7364.1433205957255</v>
          </cell>
          <cell r="DG8">
            <v>9334.460272510878</v>
          </cell>
          <cell r="DH8">
            <v>7476.2275409708773</v>
          </cell>
          <cell r="DI8">
            <v>1858.2327315399998</v>
          </cell>
          <cell r="DJ8">
            <v>591.40477412999996</v>
          </cell>
          <cell r="DK8">
            <v>443.57690142000001</v>
          </cell>
          <cell r="DL8">
            <v>711.97321601999988</v>
          </cell>
          <cell r="DM8">
            <v>111.27783997</v>
          </cell>
          <cell r="DN8">
            <v>2286.1189761354112</v>
          </cell>
          <cell r="DS8">
            <v>79.441401501000001</v>
          </cell>
          <cell r="DT8">
            <v>309.44743438400002</v>
          </cell>
          <cell r="DU8">
            <v>167.1015003105</v>
          </cell>
          <cell r="DV8">
            <v>1730.1286399399112</v>
          </cell>
          <cell r="DW8">
            <v>1730.1286399399112</v>
          </cell>
          <cell r="DX8">
            <v>1</v>
          </cell>
          <cell r="DY8">
            <v>1</v>
          </cell>
          <cell r="DZ8">
            <v>1</v>
          </cell>
          <cell r="EA8">
            <v>1</v>
          </cell>
          <cell r="EB8" t="str">
            <v>1 1 1 1</v>
          </cell>
          <cell r="EC8">
            <v>2648.7145405400001</v>
          </cell>
          <cell r="ED8">
            <v>221.79169244000005</v>
          </cell>
          <cell r="EE8">
            <v>951.39924857999995</v>
          </cell>
          <cell r="EF8">
            <v>1337.37306115</v>
          </cell>
          <cell r="EG8">
            <v>138.15053836999996</v>
          </cell>
          <cell r="EH8">
            <v>77.123455160000006</v>
          </cell>
          <cell r="EI8">
            <v>7.1553000000000005E-2</v>
          </cell>
          <cell r="EJ8">
            <v>1.69555777</v>
          </cell>
          <cell r="EK8">
            <v>71.096784159999999</v>
          </cell>
          <cell r="EL8">
            <v>4.2595602299999999</v>
          </cell>
          <cell r="EM8">
            <v>304.15435272000002</v>
          </cell>
          <cell r="EN8">
            <v>195.49580397000003</v>
          </cell>
          <cell r="EO8">
            <v>20.31112465</v>
          </cell>
          <cell r="EP8">
            <v>84.049988920000004</v>
          </cell>
          <cell r="EQ8">
            <v>4.2974351799999999</v>
          </cell>
          <cell r="ER8">
            <v>224.68564466999999</v>
          </cell>
          <cell r="ES8">
            <v>4.9874207300000002</v>
          </cell>
          <cell r="ET8">
            <v>124.59306793999998</v>
          </cell>
          <cell r="EU8">
            <v>79.020818469999995</v>
          </cell>
          <cell r="EV8">
            <v>16.084337529999999</v>
          </cell>
          <cell r="EW8">
            <v>2042.7510879900001</v>
          </cell>
          <cell r="EX8">
            <v>21.23691474</v>
          </cell>
          <cell r="EY8">
            <v>804.79949822000003</v>
          </cell>
          <cell r="EZ8">
            <v>1103.2054695999998</v>
          </cell>
          <cell r="FA8">
            <v>113.50920542999997</v>
          </cell>
          <cell r="FB8">
            <v>2042.7510879900001</v>
          </cell>
          <cell r="FC8">
            <v>21.23691474</v>
          </cell>
          <cell r="FD8">
            <v>804.79949822000003</v>
          </cell>
          <cell r="FE8">
            <v>1103.2054695999998</v>
          </cell>
          <cell r="FF8">
            <v>113.50920542999997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1199.2375608699999</v>
          </cell>
          <cell r="GA8">
            <v>0</v>
          </cell>
          <cell r="GB8">
            <v>36.483000000000004</v>
          </cell>
          <cell r="GC8">
            <v>0</v>
          </cell>
          <cell r="GD8">
            <v>545.12599999999998</v>
          </cell>
          <cell r="GE8">
            <v>545.12599999999998</v>
          </cell>
          <cell r="GF8">
            <v>0</v>
          </cell>
          <cell r="GG8">
            <v>0</v>
          </cell>
          <cell r="GH8">
            <v>13857</v>
          </cell>
          <cell r="GI8">
            <v>0</v>
          </cell>
          <cell r="GJ8">
            <v>13857</v>
          </cell>
          <cell r="GK8">
            <v>243.8612605576771</v>
          </cell>
          <cell r="GL8">
            <v>0</v>
          </cell>
          <cell r="GM8">
            <v>0</v>
          </cell>
          <cell r="GN8">
            <v>0</v>
          </cell>
          <cell r="GO8">
            <v>50.419308298333334</v>
          </cell>
          <cell r="GP8">
            <v>25.270333333333333</v>
          </cell>
          <cell r="GQ8">
            <v>0</v>
          </cell>
          <cell r="GR8">
            <v>0.53</v>
          </cell>
          <cell r="GS8">
            <v>2054</v>
          </cell>
          <cell r="GT8">
            <v>0</v>
          </cell>
          <cell r="GU8">
            <v>2054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243.8612605576771</v>
          </cell>
          <cell r="ID8">
            <v>0</v>
          </cell>
          <cell r="IE8">
            <v>0</v>
          </cell>
          <cell r="IF8">
            <v>0</v>
          </cell>
          <cell r="IG8">
            <v>50.419308298333334</v>
          </cell>
          <cell r="IH8">
            <v>25.270333333333333</v>
          </cell>
          <cell r="II8">
            <v>0</v>
          </cell>
          <cell r="IJ8">
            <v>0.53</v>
          </cell>
          <cell r="IK8">
            <v>2054</v>
          </cell>
          <cell r="IL8">
            <v>0</v>
          </cell>
          <cell r="IM8">
            <v>2054</v>
          </cell>
          <cell r="IN8">
            <v>243.8612605576771</v>
          </cell>
          <cell r="IO8">
            <v>0</v>
          </cell>
          <cell r="IP8">
            <v>0</v>
          </cell>
          <cell r="IQ8">
            <v>0</v>
          </cell>
          <cell r="IR8">
            <v>50.419308298333334</v>
          </cell>
          <cell r="IS8">
            <v>25.270333333333333</v>
          </cell>
          <cell r="IT8">
            <v>0</v>
          </cell>
          <cell r="IU8">
            <v>0.53</v>
          </cell>
          <cell r="IV8">
            <v>2054</v>
          </cell>
          <cell r="IW8">
            <v>0</v>
          </cell>
          <cell r="IX8">
            <v>2054</v>
          </cell>
          <cell r="IY8">
            <v>758.40588715000001</v>
          </cell>
          <cell r="IZ8">
            <v>0</v>
          </cell>
          <cell r="JA8">
            <v>14.109</v>
          </cell>
          <cell r="JB8">
            <v>0</v>
          </cell>
          <cell r="JC8">
            <v>323.55900000000003</v>
          </cell>
          <cell r="JD8">
            <v>323.55900000000003</v>
          </cell>
          <cell r="JE8">
            <v>0</v>
          </cell>
          <cell r="JF8">
            <v>0</v>
          </cell>
          <cell r="JG8">
            <v>5045</v>
          </cell>
          <cell r="JH8">
            <v>0</v>
          </cell>
          <cell r="JI8">
            <v>5045</v>
          </cell>
          <cell r="JJ8">
            <v>6.3401916800000002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22</v>
          </cell>
          <cell r="JS8">
            <v>0</v>
          </cell>
          <cell r="JT8">
            <v>22</v>
          </cell>
          <cell r="JU8">
            <v>115.56319658000001</v>
          </cell>
          <cell r="JV8">
            <v>0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C8">
            <v>251</v>
          </cell>
          <cell r="KD8">
            <v>0</v>
          </cell>
          <cell r="KE8">
            <v>251</v>
          </cell>
          <cell r="KF8">
            <v>66.820152820000004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130</v>
          </cell>
          <cell r="KO8">
            <v>0</v>
          </cell>
          <cell r="KP8">
            <v>130</v>
          </cell>
          <cell r="KQ8">
            <v>569.68234606999999</v>
          </cell>
          <cell r="KR8">
            <v>0</v>
          </cell>
          <cell r="KS8">
            <v>14.109</v>
          </cell>
          <cell r="KT8">
            <v>0</v>
          </cell>
          <cell r="KU8">
            <v>323.55900000000003</v>
          </cell>
          <cell r="KV8">
            <v>323.55900000000003</v>
          </cell>
          <cell r="KW8">
            <v>0</v>
          </cell>
          <cell r="KX8">
            <v>0</v>
          </cell>
          <cell r="KY8">
            <v>4642</v>
          </cell>
          <cell r="KZ8">
            <v>0</v>
          </cell>
          <cell r="LA8">
            <v>4642</v>
          </cell>
          <cell r="LB8">
            <v>569.68234606999999</v>
          </cell>
          <cell r="LC8">
            <v>0</v>
          </cell>
          <cell r="LD8">
            <v>14.109</v>
          </cell>
          <cell r="LE8">
            <v>0</v>
          </cell>
          <cell r="LF8">
            <v>323.55900000000003</v>
          </cell>
          <cell r="LG8">
            <v>323.55900000000003</v>
          </cell>
          <cell r="LH8">
            <v>0</v>
          </cell>
          <cell r="LI8">
            <v>0</v>
          </cell>
          <cell r="LJ8">
            <v>4642</v>
          </cell>
          <cell r="LK8">
            <v>0</v>
          </cell>
          <cell r="LL8">
            <v>4642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14308.713215236534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14308.713215236534</v>
          </cell>
          <cell r="H9">
            <v>9027.7940200349713</v>
          </cell>
          <cell r="J9">
            <v>11652.869598397065</v>
          </cell>
          <cell r="K9">
            <v>9196.8769339270657</v>
          </cell>
          <cell r="L9">
            <v>2455.9926644699999</v>
          </cell>
          <cell r="M9">
            <v>999.58759440000017</v>
          </cell>
          <cell r="N9">
            <v>0</v>
          </cell>
          <cell r="O9">
            <v>199.96046895000003</v>
          </cell>
          <cell r="P9">
            <v>69.464734550000003</v>
          </cell>
          <cell r="Q9">
            <v>1186.9798665699998</v>
          </cell>
          <cell r="R9">
            <v>2736.297307243954</v>
          </cell>
          <cell r="S9">
            <v>0</v>
          </cell>
          <cell r="T9">
            <v>0</v>
          </cell>
          <cell r="U9">
            <v>178.93658053696208</v>
          </cell>
          <cell r="V9">
            <v>355.18441697000003</v>
          </cell>
          <cell r="W9">
            <v>2202.1763097369917</v>
          </cell>
          <cell r="X9">
            <v>652.77220681309984</v>
          </cell>
          <cell r="Y9">
            <v>0</v>
          </cell>
          <cell r="Z9">
            <v>0</v>
          </cell>
          <cell r="AA9">
            <v>69.924942404999996</v>
          </cell>
          <cell r="AB9">
            <v>99.537077285100011</v>
          </cell>
          <cell r="AC9">
            <v>483.31018712299988</v>
          </cell>
          <cell r="AD9">
            <v>614.62147191740007</v>
          </cell>
          <cell r="AE9">
            <v>0</v>
          </cell>
          <cell r="AF9">
            <v>0</v>
          </cell>
          <cell r="AG9">
            <v>13.474267657083342</v>
          </cell>
          <cell r="AH9">
            <v>83.216876998499998</v>
          </cell>
          <cell r="AI9">
            <v>517.93032726181673</v>
          </cell>
          <cell r="AJ9">
            <v>230.59231469505002</v>
          </cell>
          <cell r="AK9">
            <v>0</v>
          </cell>
          <cell r="AL9">
            <v>0</v>
          </cell>
          <cell r="AM9">
            <v>7.8029794543750004</v>
          </cell>
          <cell r="AN9">
            <v>18.58431795780001</v>
          </cell>
          <cell r="AO9">
            <v>204.20501728287499</v>
          </cell>
          <cell r="AP9">
            <v>1238.3113138184044</v>
          </cell>
          <cell r="AQ9">
            <v>0</v>
          </cell>
          <cell r="AR9">
            <v>0</v>
          </cell>
          <cell r="AS9">
            <v>87.734391020503736</v>
          </cell>
          <cell r="AT9">
            <v>153.84614472859997</v>
          </cell>
          <cell r="AU9">
            <v>996.73077806930064</v>
          </cell>
          <cell r="AV9">
            <v>1238.3113138184044</v>
          </cell>
          <cell r="AW9">
            <v>0</v>
          </cell>
          <cell r="AX9">
            <v>0</v>
          </cell>
          <cell r="AY9">
            <v>87.734391020503736</v>
          </cell>
          <cell r="AZ9">
            <v>153.84614472859997</v>
          </cell>
          <cell r="BA9">
            <v>996.73077806930064</v>
          </cell>
          <cell r="BB9">
            <v>1</v>
          </cell>
          <cell r="BC9" t="str">
            <v/>
          </cell>
          <cell r="BD9">
            <v>3</v>
          </cell>
          <cell r="BE9">
            <v>4</v>
          </cell>
          <cell r="BF9" t="str">
            <v>1 3 4</v>
          </cell>
          <cell r="BG9">
            <v>3915.9577387255008</v>
          </cell>
          <cell r="BH9">
            <v>818.12398278000001</v>
          </cell>
          <cell r="BI9">
            <v>0</v>
          </cell>
          <cell r="BJ9">
            <v>153.5884587508333</v>
          </cell>
          <cell r="BK9">
            <v>749.55393913499995</v>
          </cell>
          <cell r="BL9">
            <v>2194.6913580596665</v>
          </cell>
          <cell r="BM9">
            <v>649.83583601199985</v>
          </cell>
          <cell r="BN9">
            <v>0</v>
          </cell>
          <cell r="BO9">
            <v>0</v>
          </cell>
          <cell r="BP9">
            <v>75.122376383333346</v>
          </cell>
          <cell r="BQ9">
            <v>94.797216461999994</v>
          </cell>
          <cell r="BR9">
            <v>479.91624316666662</v>
          </cell>
          <cell r="BS9">
            <v>610.96190581000008</v>
          </cell>
          <cell r="BT9">
            <v>0</v>
          </cell>
          <cell r="BU9">
            <v>0</v>
          </cell>
          <cell r="BV9">
            <v>9.9654775916666676</v>
          </cell>
          <cell r="BW9">
            <v>86.494282339999998</v>
          </cell>
          <cell r="BX9">
            <v>514.50214587833341</v>
          </cell>
          <cell r="BY9">
            <v>227.25452828100001</v>
          </cell>
          <cell r="BZ9">
            <v>0</v>
          </cell>
          <cell r="CA9">
            <v>0</v>
          </cell>
          <cell r="CB9">
            <v>18.755845774166673</v>
          </cell>
          <cell r="CC9">
            <v>18.003019082000009</v>
          </cell>
          <cell r="CD9">
            <v>190.49566342483331</v>
          </cell>
          <cell r="CE9">
            <v>2427.9054686224999</v>
          </cell>
          <cell r="CF9">
            <v>818.12398278000001</v>
          </cell>
          <cell r="CG9">
            <v>0</v>
          </cell>
          <cell r="CH9">
            <v>49.744759001666623</v>
          </cell>
          <cell r="CI9">
            <v>550.25942125100005</v>
          </cell>
          <cell r="CJ9">
            <v>1009.7773055898334</v>
          </cell>
          <cell r="CK9">
            <v>2427.9054686224999</v>
          </cell>
          <cell r="CL9">
            <v>818.12398278000001</v>
          </cell>
          <cell r="CM9">
            <v>0</v>
          </cell>
          <cell r="CN9">
            <v>49.744759001666623</v>
          </cell>
          <cell r="CO9">
            <v>550.25942125100005</v>
          </cell>
          <cell r="CP9">
            <v>1009.7773055898334</v>
          </cell>
          <cell r="CQ9">
            <v>1</v>
          </cell>
          <cell r="CR9" t="str">
            <v/>
          </cell>
          <cell r="CS9" t="str">
            <v/>
          </cell>
          <cell r="CT9" t="str">
            <v/>
          </cell>
          <cell r="CU9" t="str">
            <v>1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7328.969919725726</v>
          </cell>
          <cell r="DG9">
            <v>9128.629883826994</v>
          </cell>
          <cell r="DH9">
            <v>7270.3971522869952</v>
          </cell>
          <cell r="DI9">
            <v>1858.2327315399998</v>
          </cell>
          <cell r="DJ9">
            <v>591.40477412999996</v>
          </cell>
          <cell r="DK9">
            <v>443.57690142000001</v>
          </cell>
          <cell r="DL9">
            <v>711.97321601999988</v>
          </cell>
          <cell r="DM9">
            <v>111.27783997</v>
          </cell>
          <cell r="DN9">
            <v>2286.1189761354112</v>
          </cell>
          <cell r="DS9">
            <v>79.441401501000001</v>
          </cell>
          <cell r="DT9">
            <v>309.44743438400002</v>
          </cell>
          <cell r="DU9">
            <v>167.1015003105</v>
          </cell>
          <cell r="DV9">
            <v>1730.1286399399112</v>
          </cell>
          <cell r="DW9">
            <v>1730.1286399399112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 t="str">
            <v>1 1 1 1</v>
          </cell>
          <cell r="EC9">
            <v>2648.7145405400001</v>
          </cell>
          <cell r="ED9">
            <v>221.79169244000005</v>
          </cell>
          <cell r="EE9">
            <v>951.39924857999995</v>
          </cell>
          <cell r="EF9">
            <v>1337.37306115</v>
          </cell>
          <cell r="EG9">
            <v>138.15053836999996</v>
          </cell>
          <cell r="EH9">
            <v>77.123455160000006</v>
          </cell>
          <cell r="EI9">
            <v>7.1553000000000005E-2</v>
          </cell>
          <cell r="EJ9">
            <v>1.69555777</v>
          </cell>
          <cell r="EK9">
            <v>71.096784159999999</v>
          </cell>
          <cell r="EL9">
            <v>4.2595602299999999</v>
          </cell>
          <cell r="EM9">
            <v>304.15435272000002</v>
          </cell>
          <cell r="EN9">
            <v>195.49580397000003</v>
          </cell>
          <cell r="EO9">
            <v>20.31112465</v>
          </cell>
          <cell r="EP9">
            <v>84.049988920000004</v>
          </cell>
          <cell r="EQ9">
            <v>4.2974351799999999</v>
          </cell>
          <cell r="ER9">
            <v>224.68564466999999</v>
          </cell>
          <cell r="ES9">
            <v>4.9874207300000002</v>
          </cell>
          <cell r="ET9">
            <v>124.59306793999998</v>
          </cell>
          <cell r="EU9">
            <v>79.020818469999995</v>
          </cell>
          <cell r="EV9">
            <v>16.084337529999999</v>
          </cell>
          <cell r="EW9">
            <v>2042.7510879900001</v>
          </cell>
          <cell r="EX9">
            <v>21.23691474</v>
          </cell>
          <cell r="EY9">
            <v>804.79949822000003</v>
          </cell>
          <cell r="EZ9">
            <v>1103.2054695999998</v>
          </cell>
          <cell r="FA9">
            <v>113.50920542999997</v>
          </cell>
          <cell r="FB9">
            <v>2042.7510879900001</v>
          </cell>
          <cell r="FC9">
            <v>21.23691474</v>
          </cell>
          <cell r="FD9">
            <v>804.79949822000003</v>
          </cell>
          <cell r="FE9">
            <v>1103.2054695999998</v>
          </cell>
          <cell r="FF9">
            <v>113.50920542999997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1199.2375608699999</v>
          </cell>
          <cell r="GA9">
            <v>0</v>
          </cell>
          <cell r="GB9">
            <v>36.483000000000004</v>
          </cell>
          <cell r="GC9">
            <v>0</v>
          </cell>
          <cell r="GD9">
            <v>545.12599999999998</v>
          </cell>
          <cell r="GE9">
            <v>545.12599999999998</v>
          </cell>
          <cell r="GF9">
            <v>0</v>
          </cell>
          <cell r="GG9">
            <v>0</v>
          </cell>
          <cell r="GH9">
            <v>13857</v>
          </cell>
          <cell r="GI9">
            <v>0</v>
          </cell>
          <cell r="GJ9">
            <v>13857</v>
          </cell>
          <cell r="GK9">
            <v>243.8612605576771</v>
          </cell>
          <cell r="GL9">
            <v>0</v>
          </cell>
          <cell r="GM9">
            <v>0</v>
          </cell>
          <cell r="GN9">
            <v>0</v>
          </cell>
          <cell r="GO9">
            <v>50.419308298333334</v>
          </cell>
          <cell r="GP9">
            <v>25.270333333333333</v>
          </cell>
          <cell r="GQ9">
            <v>0</v>
          </cell>
          <cell r="GR9">
            <v>0.53</v>
          </cell>
          <cell r="GS9">
            <v>2054</v>
          </cell>
          <cell r="GT9">
            <v>0</v>
          </cell>
          <cell r="GU9">
            <v>2054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243.8612605576771</v>
          </cell>
          <cell r="ID9">
            <v>0</v>
          </cell>
          <cell r="IE9">
            <v>0</v>
          </cell>
          <cell r="IF9">
            <v>0</v>
          </cell>
          <cell r="IG9">
            <v>50.419308298333334</v>
          </cell>
          <cell r="IH9">
            <v>25.270333333333333</v>
          </cell>
          <cell r="II9">
            <v>0</v>
          </cell>
          <cell r="IJ9">
            <v>0.53</v>
          </cell>
          <cell r="IK9">
            <v>2054</v>
          </cell>
          <cell r="IL9">
            <v>0</v>
          </cell>
          <cell r="IM9">
            <v>2054</v>
          </cell>
          <cell r="IN9">
            <v>243.8612605576771</v>
          </cell>
          <cell r="IO9">
            <v>0</v>
          </cell>
          <cell r="IP9">
            <v>0</v>
          </cell>
          <cell r="IQ9">
            <v>0</v>
          </cell>
          <cell r="IR9">
            <v>50.419308298333334</v>
          </cell>
          <cell r="IS9">
            <v>25.270333333333333</v>
          </cell>
          <cell r="IT9">
            <v>0</v>
          </cell>
          <cell r="IU9">
            <v>0.53</v>
          </cell>
          <cell r="IV9">
            <v>2054</v>
          </cell>
          <cell r="IW9">
            <v>0</v>
          </cell>
          <cell r="IX9">
            <v>2054</v>
          </cell>
          <cell r="IY9">
            <v>758.40588715000001</v>
          </cell>
          <cell r="IZ9">
            <v>0</v>
          </cell>
          <cell r="JA9">
            <v>14.109</v>
          </cell>
          <cell r="JB9">
            <v>0</v>
          </cell>
          <cell r="JC9">
            <v>323.55900000000003</v>
          </cell>
          <cell r="JD9">
            <v>323.55900000000003</v>
          </cell>
          <cell r="JE9">
            <v>0</v>
          </cell>
          <cell r="JF9">
            <v>0</v>
          </cell>
          <cell r="JG9">
            <v>5045</v>
          </cell>
          <cell r="JH9">
            <v>0</v>
          </cell>
          <cell r="JI9">
            <v>5045</v>
          </cell>
          <cell r="JJ9">
            <v>6.3401916800000002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22</v>
          </cell>
          <cell r="JS9">
            <v>0</v>
          </cell>
          <cell r="JT9">
            <v>22</v>
          </cell>
          <cell r="JU9">
            <v>115.56319658000001</v>
          </cell>
          <cell r="JV9">
            <v>0</v>
          </cell>
          <cell r="JW9">
            <v>0</v>
          </cell>
          <cell r="JX9">
            <v>0</v>
          </cell>
          <cell r="JY9">
            <v>0</v>
          </cell>
          <cell r="JZ9">
            <v>0</v>
          </cell>
          <cell r="KA9">
            <v>0</v>
          </cell>
          <cell r="KB9">
            <v>0</v>
          </cell>
          <cell r="KC9">
            <v>251</v>
          </cell>
          <cell r="KD9">
            <v>0</v>
          </cell>
          <cell r="KE9">
            <v>251</v>
          </cell>
          <cell r="KF9">
            <v>66.820152820000004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130</v>
          </cell>
          <cell r="KO9">
            <v>0</v>
          </cell>
          <cell r="KP9">
            <v>130</v>
          </cell>
          <cell r="KQ9">
            <v>569.68234606999999</v>
          </cell>
          <cell r="KR9">
            <v>0</v>
          </cell>
          <cell r="KS9">
            <v>14.109</v>
          </cell>
          <cell r="KT9">
            <v>0</v>
          </cell>
          <cell r="KU9">
            <v>323.55900000000003</v>
          </cell>
          <cell r="KV9">
            <v>323.55900000000003</v>
          </cell>
          <cell r="KW9">
            <v>0</v>
          </cell>
          <cell r="KX9">
            <v>0</v>
          </cell>
          <cell r="KY9">
            <v>4642</v>
          </cell>
          <cell r="KZ9">
            <v>0</v>
          </cell>
          <cell r="LA9">
            <v>4642</v>
          </cell>
          <cell r="LB9">
            <v>569.68234606999999</v>
          </cell>
          <cell r="LC9">
            <v>0</v>
          </cell>
          <cell r="LD9">
            <v>14.109</v>
          </cell>
          <cell r="LE9">
            <v>0</v>
          </cell>
          <cell r="LF9">
            <v>323.55900000000003</v>
          </cell>
          <cell r="LG9">
            <v>323.55900000000003</v>
          </cell>
          <cell r="LH9">
            <v>0</v>
          </cell>
          <cell r="LI9">
            <v>0</v>
          </cell>
          <cell r="LJ9">
            <v>4642</v>
          </cell>
          <cell r="LK9">
            <v>0</v>
          </cell>
          <cell r="LL9">
            <v>4642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14308.713215236534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3134.1930140650502</v>
          </cell>
          <cell r="H10">
            <v>2070.7882733067995</v>
          </cell>
          <cell r="J10">
            <v>4008.2180488112499</v>
          </cell>
          <cell r="K10">
            <v>1552.2253843412502</v>
          </cell>
          <cell r="L10">
            <v>2455.9926644699999</v>
          </cell>
          <cell r="M10">
            <v>999.58759440000017</v>
          </cell>
          <cell r="N10">
            <v>0</v>
          </cell>
          <cell r="O10">
            <v>199.96046895000003</v>
          </cell>
          <cell r="P10">
            <v>69.464734550000003</v>
          </cell>
          <cell r="Q10">
            <v>1186.9798665699998</v>
          </cell>
          <cell r="R10">
            <v>614.77611088943672</v>
          </cell>
          <cell r="S10">
            <v>0</v>
          </cell>
          <cell r="T10">
            <v>0</v>
          </cell>
          <cell r="U10">
            <v>75.385267451197279</v>
          </cell>
          <cell r="V10">
            <v>279.21338094000004</v>
          </cell>
          <cell r="W10">
            <v>260.17746249823944</v>
          </cell>
          <cell r="X10">
            <v>73.278447261600007</v>
          </cell>
          <cell r="Y10">
            <v>0</v>
          </cell>
          <cell r="Z10">
            <v>0</v>
          </cell>
          <cell r="AA10">
            <v>1.5246740250000002</v>
          </cell>
          <cell r="AB10">
            <v>71.448838431600009</v>
          </cell>
          <cell r="AC10">
            <v>0.30493480500000003</v>
          </cell>
          <cell r="AD10">
            <v>70.687896819300008</v>
          </cell>
          <cell r="AE10">
            <v>0</v>
          </cell>
          <cell r="AF10">
            <v>0</v>
          </cell>
          <cell r="AG10">
            <v>12.99802172375</v>
          </cell>
          <cell r="AH10">
            <v>54.411925155000006</v>
          </cell>
          <cell r="AI10">
            <v>3.2779499405500001</v>
          </cell>
          <cell r="AJ10">
            <v>27.947893303050012</v>
          </cell>
          <cell r="AK10">
            <v>0</v>
          </cell>
          <cell r="AL10">
            <v>0</v>
          </cell>
          <cell r="AM10">
            <v>7.8029794543750004</v>
          </cell>
          <cell r="AN10">
            <v>18.58431795780001</v>
          </cell>
          <cell r="AO10">
            <v>1.5605958908749993</v>
          </cell>
          <cell r="AP10">
            <v>442.86187350548664</v>
          </cell>
          <cell r="AQ10">
            <v>0</v>
          </cell>
          <cell r="AR10">
            <v>0</v>
          </cell>
          <cell r="AS10">
            <v>53.059592248072271</v>
          </cell>
          <cell r="AT10">
            <v>134.76829939559997</v>
          </cell>
          <cell r="AU10">
            <v>255.03398186181442</v>
          </cell>
          <cell r="AV10">
            <v>442.86187350548664</v>
          </cell>
          <cell r="AW10">
            <v>0</v>
          </cell>
          <cell r="AX10">
            <v>0</v>
          </cell>
          <cell r="AY10">
            <v>53.059592248072271</v>
          </cell>
          <cell r="AZ10">
            <v>134.76829939559997</v>
          </cell>
          <cell r="BA10">
            <v>255.03398186181442</v>
          </cell>
          <cell r="BB10">
            <v>1</v>
          </cell>
          <cell r="BC10" t="str">
            <v/>
          </cell>
          <cell r="BD10">
            <v>3</v>
          </cell>
          <cell r="BE10" t="str">
            <v/>
          </cell>
          <cell r="BF10" t="str">
            <v>1 3</v>
          </cell>
          <cell r="BG10">
            <v>488.82064358299999</v>
          </cell>
          <cell r="BH10">
            <v>0</v>
          </cell>
          <cell r="BI10">
            <v>0</v>
          </cell>
          <cell r="BJ10">
            <v>37.655369273333335</v>
          </cell>
          <cell r="BK10">
            <v>261.59891942499996</v>
          </cell>
          <cell r="BL10">
            <v>189.56635488466665</v>
          </cell>
          <cell r="BM10">
            <v>69.788997391999999</v>
          </cell>
          <cell r="BN10">
            <v>0</v>
          </cell>
          <cell r="BO10">
            <v>0</v>
          </cell>
          <cell r="BP10">
            <v>1.4520705</v>
          </cell>
          <cell r="BQ10">
            <v>68.046512792000001</v>
          </cell>
          <cell r="BR10">
            <v>0.29041410000000001</v>
          </cell>
          <cell r="BS10">
            <v>67.330543059999997</v>
          </cell>
          <cell r="BT10">
            <v>0</v>
          </cell>
          <cell r="BU10">
            <v>0</v>
          </cell>
          <cell r="BV10">
            <v>6.3456401666666675</v>
          </cell>
          <cell r="BW10">
            <v>59.060994870000002</v>
          </cell>
          <cell r="BX10">
            <v>1.923908023333333</v>
          </cell>
          <cell r="BY10">
            <v>26.617041241000003</v>
          </cell>
          <cell r="BZ10">
            <v>0</v>
          </cell>
          <cell r="CA10">
            <v>0</v>
          </cell>
          <cell r="CB10">
            <v>7.1783517991666663</v>
          </cell>
          <cell r="CC10">
            <v>18.003019082000009</v>
          </cell>
          <cell r="CD10">
            <v>1.4356703598333325</v>
          </cell>
          <cell r="CE10">
            <v>325.08406189000004</v>
          </cell>
          <cell r="CF10">
            <v>0</v>
          </cell>
          <cell r="CG10">
            <v>0</v>
          </cell>
          <cell r="CH10">
            <v>22.679306807500001</v>
          </cell>
          <cell r="CI10">
            <v>116.48839268100001</v>
          </cell>
          <cell r="CJ10">
            <v>185.91636240149998</v>
          </cell>
          <cell r="CK10">
            <v>325.08406189000004</v>
          </cell>
          <cell r="CL10">
            <v>0</v>
          </cell>
          <cell r="CM10">
            <v>0</v>
          </cell>
          <cell r="CN10">
            <v>22.679306807500001</v>
          </cell>
          <cell r="CO10">
            <v>116.48839268100001</v>
          </cell>
          <cell r="CP10">
            <v>185.91636240149998</v>
          </cell>
          <cell r="CQ10">
            <v>1</v>
          </cell>
          <cell r="CR10" t="str">
            <v/>
          </cell>
          <cell r="CS10" t="str">
            <v/>
          </cell>
          <cell r="CT10" t="str">
            <v/>
          </cell>
          <cell r="CU10" t="str">
            <v>1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1815.3003278699998</v>
          </cell>
          <cell r="DG10">
            <v>3640.3394435167102</v>
          </cell>
          <cell r="DH10">
            <v>1782.1067119767106</v>
          </cell>
          <cell r="DI10">
            <v>1858.2327315399998</v>
          </cell>
          <cell r="DJ10">
            <v>591.40477412999996</v>
          </cell>
          <cell r="DK10">
            <v>443.57690142000001</v>
          </cell>
          <cell r="DL10">
            <v>711.97321601999988</v>
          </cell>
          <cell r="DM10">
            <v>111.27783997</v>
          </cell>
          <cell r="DN10">
            <v>2286.1189761354112</v>
          </cell>
          <cell r="DS10">
            <v>79.441401501000001</v>
          </cell>
          <cell r="DT10">
            <v>309.44743438400002</v>
          </cell>
          <cell r="DU10">
            <v>167.1015003105</v>
          </cell>
          <cell r="DV10">
            <v>1730.1286399399112</v>
          </cell>
          <cell r="DW10">
            <v>1730.1286399399112</v>
          </cell>
          <cell r="DX10">
            <v>1</v>
          </cell>
          <cell r="DY10">
            <v>1</v>
          </cell>
          <cell r="DZ10">
            <v>1</v>
          </cell>
          <cell r="EA10">
            <v>1</v>
          </cell>
          <cell r="EB10" t="str">
            <v>1 1 1 1</v>
          </cell>
          <cell r="EC10">
            <v>2648.7145405400001</v>
          </cell>
          <cell r="ED10">
            <v>221.79169244000005</v>
          </cell>
          <cell r="EE10">
            <v>951.39924857999995</v>
          </cell>
          <cell r="EF10">
            <v>1337.37306115</v>
          </cell>
          <cell r="EG10">
            <v>138.15053836999996</v>
          </cell>
          <cell r="EH10">
            <v>77.123455160000006</v>
          </cell>
          <cell r="EI10">
            <v>7.1553000000000005E-2</v>
          </cell>
          <cell r="EJ10">
            <v>1.69555777</v>
          </cell>
          <cell r="EK10">
            <v>71.096784159999999</v>
          </cell>
          <cell r="EL10">
            <v>4.2595602299999999</v>
          </cell>
          <cell r="EM10">
            <v>304.15435272000002</v>
          </cell>
          <cell r="EN10">
            <v>195.49580397000003</v>
          </cell>
          <cell r="EO10">
            <v>20.31112465</v>
          </cell>
          <cell r="EP10">
            <v>84.049988920000004</v>
          </cell>
          <cell r="EQ10">
            <v>4.2974351799999999</v>
          </cell>
          <cell r="ER10">
            <v>224.68564466999999</v>
          </cell>
          <cell r="ES10">
            <v>4.9874207300000002</v>
          </cell>
          <cell r="ET10">
            <v>124.59306793999998</v>
          </cell>
          <cell r="EU10">
            <v>79.020818469999995</v>
          </cell>
          <cell r="EV10">
            <v>16.084337529999999</v>
          </cell>
          <cell r="EW10">
            <v>2042.7510879900001</v>
          </cell>
          <cell r="EX10">
            <v>21.23691474</v>
          </cell>
          <cell r="EY10">
            <v>804.79949822000003</v>
          </cell>
          <cell r="EZ10">
            <v>1103.2054695999998</v>
          </cell>
          <cell r="FA10">
            <v>113.50920542999997</v>
          </cell>
          <cell r="FB10">
            <v>2042.7510879900001</v>
          </cell>
          <cell r="FC10">
            <v>21.23691474</v>
          </cell>
          <cell r="FD10">
            <v>804.79949822000003</v>
          </cell>
          <cell r="FE10">
            <v>1103.2054695999998</v>
          </cell>
          <cell r="FF10">
            <v>113.50920542999997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1199.2375608699999</v>
          </cell>
          <cell r="GA10">
            <v>0</v>
          </cell>
          <cell r="GB10">
            <v>36.483000000000004</v>
          </cell>
          <cell r="GC10">
            <v>0</v>
          </cell>
          <cell r="GD10">
            <v>545.12599999999998</v>
          </cell>
          <cell r="GE10">
            <v>545.12599999999998</v>
          </cell>
          <cell r="GF10">
            <v>0</v>
          </cell>
          <cell r="GG10">
            <v>0</v>
          </cell>
          <cell r="GH10">
            <v>13857</v>
          </cell>
          <cell r="GI10">
            <v>0</v>
          </cell>
          <cell r="GJ10">
            <v>13857</v>
          </cell>
          <cell r="GK10">
            <v>243.8612605576771</v>
          </cell>
          <cell r="GL10">
            <v>0</v>
          </cell>
          <cell r="GM10">
            <v>0</v>
          </cell>
          <cell r="GN10">
            <v>0</v>
          </cell>
          <cell r="GO10">
            <v>50.419308298333334</v>
          </cell>
          <cell r="GP10">
            <v>25.270333333333333</v>
          </cell>
          <cell r="GQ10">
            <v>0</v>
          </cell>
          <cell r="GR10">
            <v>0.53</v>
          </cell>
          <cell r="GS10">
            <v>2054</v>
          </cell>
          <cell r="GT10">
            <v>0</v>
          </cell>
          <cell r="GU10">
            <v>2054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243.8612605576771</v>
          </cell>
          <cell r="ID10">
            <v>0</v>
          </cell>
          <cell r="IE10">
            <v>0</v>
          </cell>
          <cell r="IF10">
            <v>0</v>
          </cell>
          <cell r="IG10">
            <v>50.419308298333334</v>
          </cell>
          <cell r="IH10">
            <v>25.270333333333333</v>
          </cell>
          <cell r="II10">
            <v>0</v>
          </cell>
          <cell r="IJ10">
            <v>0.53</v>
          </cell>
          <cell r="IK10">
            <v>2054</v>
          </cell>
          <cell r="IL10">
            <v>0</v>
          </cell>
          <cell r="IM10">
            <v>2054</v>
          </cell>
          <cell r="IN10">
            <v>243.8612605576771</v>
          </cell>
          <cell r="IO10">
            <v>0</v>
          </cell>
          <cell r="IP10">
            <v>0</v>
          </cell>
          <cell r="IQ10">
            <v>0</v>
          </cell>
          <cell r="IR10">
            <v>50.419308298333334</v>
          </cell>
          <cell r="IS10">
            <v>25.270333333333333</v>
          </cell>
          <cell r="IT10">
            <v>0</v>
          </cell>
          <cell r="IU10">
            <v>0.53</v>
          </cell>
          <cell r="IV10">
            <v>2054</v>
          </cell>
          <cell r="IW10">
            <v>0</v>
          </cell>
          <cell r="IX10">
            <v>2054</v>
          </cell>
          <cell r="IY10">
            <v>758.40588715000001</v>
          </cell>
          <cell r="IZ10">
            <v>0</v>
          </cell>
          <cell r="JA10">
            <v>14.109</v>
          </cell>
          <cell r="JB10">
            <v>0</v>
          </cell>
          <cell r="JC10">
            <v>323.55900000000003</v>
          </cell>
          <cell r="JD10">
            <v>323.55900000000003</v>
          </cell>
          <cell r="JE10">
            <v>0</v>
          </cell>
          <cell r="JF10">
            <v>0</v>
          </cell>
          <cell r="JG10">
            <v>5045</v>
          </cell>
          <cell r="JH10">
            <v>0</v>
          </cell>
          <cell r="JI10">
            <v>5045</v>
          </cell>
          <cell r="JJ10">
            <v>6.3401916800000002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22</v>
          </cell>
          <cell r="JS10">
            <v>0</v>
          </cell>
          <cell r="JT10">
            <v>22</v>
          </cell>
          <cell r="JU10">
            <v>115.56319658000001</v>
          </cell>
          <cell r="JV10">
            <v>0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C10">
            <v>251</v>
          </cell>
          <cell r="KD10">
            <v>0</v>
          </cell>
          <cell r="KE10">
            <v>251</v>
          </cell>
          <cell r="KF10">
            <v>66.820152820000004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130</v>
          </cell>
          <cell r="KO10">
            <v>0</v>
          </cell>
          <cell r="KP10">
            <v>130</v>
          </cell>
          <cell r="KQ10">
            <v>569.68234606999999</v>
          </cell>
          <cell r="KR10">
            <v>0</v>
          </cell>
          <cell r="KS10">
            <v>14.109</v>
          </cell>
          <cell r="KT10">
            <v>0</v>
          </cell>
          <cell r="KU10">
            <v>323.55900000000003</v>
          </cell>
          <cell r="KV10">
            <v>323.55900000000003</v>
          </cell>
          <cell r="KW10">
            <v>0</v>
          </cell>
          <cell r="KX10">
            <v>0</v>
          </cell>
          <cell r="KY10">
            <v>4642</v>
          </cell>
          <cell r="KZ10">
            <v>0</v>
          </cell>
          <cell r="LA10">
            <v>4642</v>
          </cell>
          <cell r="LB10">
            <v>569.68234606999999</v>
          </cell>
          <cell r="LC10">
            <v>0</v>
          </cell>
          <cell r="LD10">
            <v>14.109</v>
          </cell>
          <cell r="LE10">
            <v>0</v>
          </cell>
          <cell r="LF10">
            <v>323.55900000000003</v>
          </cell>
          <cell r="LG10">
            <v>323.55900000000003</v>
          </cell>
          <cell r="LH10">
            <v>0</v>
          </cell>
          <cell r="LI10">
            <v>0</v>
          </cell>
          <cell r="LJ10">
            <v>4642</v>
          </cell>
          <cell r="LK10">
            <v>0</v>
          </cell>
          <cell r="LL10">
            <v>4642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14308.713215236534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2030.8355193702396</v>
          </cell>
          <cell r="H11">
            <v>1422.4109574821996</v>
          </cell>
          <cell r="J11">
            <v>3523.1734152620397</v>
          </cell>
          <cell r="K11">
            <v>1067.1807507920398</v>
          </cell>
          <cell r="L11">
            <v>2455.9926644699999</v>
          </cell>
          <cell r="M11">
            <v>999.58759440000017</v>
          </cell>
          <cell r="N11">
            <v>0</v>
          </cell>
          <cell r="O11">
            <v>199.96046895000003</v>
          </cell>
          <cell r="P11">
            <v>69.464734550000003</v>
          </cell>
          <cell r="Q11">
            <v>1186.9798665699998</v>
          </cell>
          <cell r="R11">
            <v>516.63334766000003</v>
          </cell>
          <cell r="S11">
            <v>0</v>
          </cell>
          <cell r="T11">
            <v>0</v>
          </cell>
          <cell r="U11">
            <v>47.852500000000006</v>
          </cell>
          <cell r="V11">
            <v>279.08906264000001</v>
          </cell>
          <cell r="W11">
            <v>189.69178502</v>
          </cell>
          <cell r="X11">
            <v>73.278447261600007</v>
          </cell>
          <cell r="Y11">
            <v>0</v>
          </cell>
          <cell r="Z11">
            <v>0</v>
          </cell>
          <cell r="AA11">
            <v>1.5246740250000002</v>
          </cell>
          <cell r="AB11">
            <v>71.448838431600009</v>
          </cell>
          <cell r="AC11">
            <v>0.30493480500000003</v>
          </cell>
          <cell r="AD11">
            <v>62.407431765000005</v>
          </cell>
          <cell r="AE11">
            <v>0</v>
          </cell>
          <cell r="AF11">
            <v>0</v>
          </cell>
          <cell r="AG11">
            <v>6.6629221750000012</v>
          </cell>
          <cell r="AH11">
            <v>54.411925155000006</v>
          </cell>
          <cell r="AI11">
            <v>1.332584435</v>
          </cell>
          <cell r="AJ11">
            <v>27.629041224750011</v>
          </cell>
          <cell r="AK11">
            <v>0</v>
          </cell>
          <cell r="AL11">
            <v>0</v>
          </cell>
          <cell r="AM11">
            <v>7.537269389125</v>
          </cell>
          <cell r="AN11">
            <v>18.58431795780001</v>
          </cell>
          <cell r="AO11">
            <v>1.5074538778249993</v>
          </cell>
          <cell r="AP11">
            <v>353.31842740864994</v>
          </cell>
          <cell r="AQ11">
            <v>0</v>
          </cell>
          <cell r="AR11">
            <v>0</v>
          </cell>
          <cell r="AS11">
            <v>32.127634410875004</v>
          </cell>
          <cell r="AT11">
            <v>134.64398109559997</v>
          </cell>
          <cell r="AU11">
            <v>186.54681190217499</v>
          </cell>
          <cell r="AV11">
            <v>353.31842740864994</v>
          </cell>
          <cell r="AW11">
            <v>0</v>
          </cell>
          <cell r="AX11">
            <v>0</v>
          </cell>
          <cell r="AY11">
            <v>32.127634410875004</v>
          </cell>
          <cell r="AZ11">
            <v>134.64398109559997</v>
          </cell>
          <cell r="BA11">
            <v>186.54681190217499</v>
          </cell>
          <cell r="BB11">
            <v>1</v>
          </cell>
          <cell r="BC11" t="str">
            <v/>
          </cell>
          <cell r="BD11">
            <v>3</v>
          </cell>
          <cell r="BE11" t="str">
            <v/>
          </cell>
          <cell r="BF11" t="str">
            <v>1 3</v>
          </cell>
          <cell r="BG11">
            <v>458.756188904</v>
          </cell>
          <cell r="BH11">
            <v>0</v>
          </cell>
          <cell r="BI11">
            <v>0</v>
          </cell>
          <cell r="BJ11">
            <v>29.888595649166668</v>
          </cell>
          <cell r="BK11">
            <v>261.59891942499996</v>
          </cell>
          <cell r="BL11">
            <v>167.26867382983332</v>
          </cell>
          <cell r="BM11">
            <v>69.788997391999999</v>
          </cell>
          <cell r="BN11">
            <v>0</v>
          </cell>
          <cell r="BO11">
            <v>0</v>
          </cell>
          <cell r="BP11">
            <v>1.4520705</v>
          </cell>
          <cell r="BQ11">
            <v>68.046512792000001</v>
          </cell>
          <cell r="BR11">
            <v>0.29041410000000001</v>
          </cell>
          <cell r="BS11">
            <v>59.435649300000001</v>
          </cell>
          <cell r="BT11">
            <v>0</v>
          </cell>
          <cell r="BU11">
            <v>0</v>
          </cell>
          <cell r="BV11">
            <v>6.3456401666666675</v>
          </cell>
          <cell r="BW11">
            <v>51.820881100000001</v>
          </cell>
          <cell r="BX11">
            <v>1.269128033333333</v>
          </cell>
          <cell r="BY11">
            <v>26.313372595000004</v>
          </cell>
          <cell r="BZ11">
            <v>0</v>
          </cell>
          <cell r="CA11">
            <v>0</v>
          </cell>
          <cell r="CB11">
            <v>7.1783517991666663</v>
          </cell>
          <cell r="CC11">
            <v>17.699350436000007</v>
          </cell>
          <cell r="CD11">
            <v>1.4356703598333325</v>
          </cell>
          <cell r="CE11">
            <v>303.21816961700006</v>
          </cell>
          <cell r="CF11">
            <v>0</v>
          </cell>
          <cell r="CG11">
            <v>0</v>
          </cell>
          <cell r="CH11">
            <v>14.912533183333334</v>
          </cell>
          <cell r="CI11">
            <v>124.03217509700001</v>
          </cell>
          <cell r="CJ11">
            <v>164.27346133666666</v>
          </cell>
          <cell r="CK11">
            <v>303.21816961700006</v>
          </cell>
          <cell r="CL11">
            <v>0</v>
          </cell>
          <cell r="CM11">
            <v>0</v>
          </cell>
          <cell r="CN11">
            <v>14.912533183333334</v>
          </cell>
          <cell r="CO11">
            <v>124.03217509700001</v>
          </cell>
          <cell r="CP11">
            <v>164.27346133666666</v>
          </cell>
          <cell r="CQ11">
            <v>1</v>
          </cell>
          <cell r="CR11" t="str">
            <v/>
          </cell>
          <cell r="CS11" t="str">
            <v/>
          </cell>
          <cell r="CT11" t="str">
            <v/>
          </cell>
          <cell r="CU11" t="str">
            <v>1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1228.84952965</v>
          </cell>
          <cell r="DG11">
            <v>2732.8058847173688</v>
          </cell>
          <cell r="DH11">
            <v>874.57315317736879</v>
          </cell>
          <cell r="DI11">
            <v>1858.2327315399998</v>
          </cell>
          <cell r="DJ11">
            <v>591.40477412999996</v>
          </cell>
          <cell r="DK11">
            <v>443.57690142000001</v>
          </cell>
          <cell r="DL11">
            <v>711.97321601999988</v>
          </cell>
          <cell r="DM11">
            <v>111.27783997</v>
          </cell>
          <cell r="DN11">
            <v>2286.1189761354112</v>
          </cell>
          <cell r="DS11">
            <v>79.441401501000001</v>
          </cell>
          <cell r="DT11">
            <v>309.44743438400002</v>
          </cell>
          <cell r="DU11">
            <v>167.1015003105</v>
          </cell>
          <cell r="DV11">
            <v>1730.1286399399112</v>
          </cell>
          <cell r="DW11">
            <v>1730.1286399399112</v>
          </cell>
          <cell r="DX11">
            <v>1</v>
          </cell>
          <cell r="DY11">
            <v>1</v>
          </cell>
          <cell r="DZ11">
            <v>1</v>
          </cell>
          <cell r="EA11">
            <v>1</v>
          </cell>
          <cell r="EB11" t="str">
            <v>1 1 1 1</v>
          </cell>
          <cell r="EC11">
            <v>2648.7145405400001</v>
          </cell>
          <cell r="ED11">
            <v>221.79169244000005</v>
          </cell>
          <cell r="EE11">
            <v>951.39924857999995</v>
          </cell>
          <cell r="EF11">
            <v>1337.37306115</v>
          </cell>
          <cell r="EG11">
            <v>138.15053836999996</v>
          </cell>
          <cell r="EH11">
            <v>77.123455160000006</v>
          </cell>
          <cell r="EI11">
            <v>7.1553000000000005E-2</v>
          </cell>
          <cell r="EJ11">
            <v>1.69555777</v>
          </cell>
          <cell r="EK11">
            <v>71.096784159999999</v>
          </cell>
          <cell r="EL11">
            <v>4.2595602299999999</v>
          </cell>
          <cell r="EM11">
            <v>304.15435272000002</v>
          </cell>
          <cell r="EN11">
            <v>195.49580397000003</v>
          </cell>
          <cell r="EO11">
            <v>20.31112465</v>
          </cell>
          <cell r="EP11">
            <v>84.049988920000004</v>
          </cell>
          <cell r="EQ11">
            <v>4.2974351799999999</v>
          </cell>
          <cell r="ER11">
            <v>224.68564466999999</v>
          </cell>
          <cell r="ES11">
            <v>4.9874207300000002</v>
          </cell>
          <cell r="ET11">
            <v>124.59306793999998</v>
          </cell>
          <cell r="EU11">
            <v>79.020818469999995</v>
          </cell>
          <cell r="EV11">
            <v>16.084337529999999</v>
          </cell>
          <cell r="EW11">
            <v>2042.7510879900001</v>
          </cell>
          <cell r="EX11">
            <v>21.23691474</v>
          </cell>
          <cell r="EY11">
            <v>804.79949822000003</v>
          </cell>
          <cell r="EZ11">
            <v>1103.2054695999998</v>
          </cell>
          <cell r="FA11">
            <v>113.50920542999997</v>
          </cell>
          <cell r="FB11">
            <v>2042.7510879900001</v>
          </cell>
          <cell r="FC11">
            <v>21.23691474</v>
          </cell>
          <cell r="FD11">
            <v>804.79949822000003</v>
          </cell>
          <cell r="FE11">
            <v>1103.2054695999998</v>
          </cell>
          <cell r="FF11">
            <v>113.50920542999997</v>
          </cell>
          <cell r="FG11">
            <v>1</v>
          </cell>
          <cell r="FH11">
            <v>1</v>
          </cell>
          <cell r="FI11">
            <v>1</v>
          </cell>
          <cell r="FJ11">
            <v>1</v>
          </cell>
          <cell r="FK11" t="str">
            <v>1 1 1 1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1199.2375608699999</v>
          </cell>
          <cell r="GA11">
            <v>0</v>
          </cell>
          <cell r="GB11">
            <v>36.483000000000004</v>
          </cell>
          <cell r="GC11">
            <v>0</v>
          </cell>
          <cell r="GD11">
            <v>545.12599999999998</v>
          </cell>
          <cell r="GE11">
            <v>545.12599999999998</v>
          </cell>
          <cell r="GF11">
            <v>0</v>
          </cell>
          <cell r="GG11">
            <v>0</v>
          </cell>
          <cell r="GH11">
            <v>13857</v>
          </cell>
          <cell r="GI11">
            <v>0</v>
          </cell>
          <cell r="GJ11">
            <v>13857</v>
          </cell>
          <cell r="GK11">
            <v>243.8612605576771</v>
          </cell>
          <cell r="GL11">
            <v>0</v>
          </cell>
          <cell r="GM11">
            <v>0</v>
          </cell>
          <cell r="GN11">
            <v>0</v>
          </cell>
          <cell r="GO11">
            <v>50.419308298333334</v>
          </cell>
          <cell r="GP11">
            <v>25.270333333333333</v>
          </cell>
          <cell r="GQ11">
            <v>0</v>
          </cell>
          <cell r="GR11">
            <v>0.53</v>
          </cell>
          <cell r="GS11">
            <v>2054</v>
          </cell>
          <cell r="GT11">
            <v>0</v>
          </cell>
          <cell r="GU11">
            <v>2054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243.8612605576771</v>
          </cell>
          <cell r="ID11">
            <v>0</v>
          </cell>
          <cell r="IE11">
            <v>0</v>
          </cell>
          <cell r="IF11">
            <v>0</v>
          </cell>
          <cell r="IG11">
            <v>50.419308298333334</v>
          </cell>
          <cell r="IH11">
            <v>25.270333333333333</v>
          </cell>
          <cell r="II11">
            <v>0</v>
          </cell>
          <cell r="IJ11">
            <v>0.53</v>
          </cell>
          <cell r="IK11">
            <v>2054</v>
          </cell>
          <cell r="IL11">
            <v>0</v>
          </cell>
          <cell r="IM11">
            <v>2054</v>
          </cell>
          <cell r="IN11">
            <v>243.8612605576771</v>
          </cell>
          <cell r="IO11">
            <v>0</v>
          </cell>
          <cell r="IP11">
            <v>0</v>
          </cell>
          <cell r="IQ11">
            <v>0</v>
          </cell>
          <cell r="IR11">
            <v>50.419308298333334</v>
          </cell>
          <cell r="IS11">
            <v>25.270333333333333</v>
          </cell>
          <cell r="IT11">
            <v>0</v>
          </cell>
          <cell r="IU11">
            <v>0.53</v>
          </cell>
          <cell r="IV11">
            <v>2054</v>
          </cell>
          <cell r="IW11">
            <v>0</v>
          </cell>
          <cell r="IX11">
            <v>2054</v>
          </cell>
          <cell r="IY11">
            <v>758.40588715000001</v>
          </cell>
          <cell r="IZ11">
            <v>0</v>
          </cell>
          <cell r="JA11">
            <v>14.109</v>
          </cell>
          <cell r="JB11">
            <v>0</v>
          </cell>
          <cell r="JC11">
            <v>323.55900000000003</v>
          </cell>
          <cell r="JD11">
            <v>323.55900000000003</v>
          </cell>
          <cell r="JE11">
            <v>0</v>
          </cell>
          <cell r="JF11">
            <v>0</v>
          </cell>
          <cell r="JG11">
            <v>5045</v>
          </cell>
          <cell r="JH11">
            <v>0</v>
          </cell>
          <cell r="JI11">
            <v>5045</v>
          </cell>
          <cell r="JJ11">
            <v>6.3401916800000002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22</v>
          </cell>
          <cell r="JS11">
            <v>0</v>
          </cell>
          <cell r="JT11">
            <v>22</v>
          </cell>
          <cell r="JU11">
            <v>115.56319658000001</v>
          </cell>
          <cell r="JV11">
            <v>0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C11">
            <v>251</v>
          </cell>
          <cell r="KD11">
            <v>0</v>
          </cell>
          <cell r="KE11">
            <v>251</v>
          </cell>
          <cell r="KF11">
            <v>66.820152820000004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130</v>
          </cell>
          <cell r="KO11">
            <v>0</v>
          </cell>
          <cell r="KP11">
            <v>130</v>
          </cell>
          <cell r="KQ11">
            <v>569.68234606999999</v>
          </cell>
          <cell r="KR11">
            <v>0</v>
          </cell>
          <cell r="KS11">
            <v>14.109</v>
          </cell>
          <cell r="KT11">
            <v>0</v>
          </cell>
          <cell r="KU11">
            <v>323.55900000000003</v>
          </cell>
          <cell r="KV11">
            <v>323.55900000000003</v>
          </cell>
          <cell r="KW11">
            <v>0</v>
          </cell>
          <cell r="KX11">
            <v>0</v>
          </cell>
          <cell r="KY11">
            <v>4642</v>
          </cell>
          <cell r="KZ11">
            <v>0</v>
          </cell>
          <cell r="LA11">
            <v>4642</v>
          </cell>
          <cell r="LB11">
            <v>569.68234606999999</v>
          </cell>
          <cell r="LC11">
            <v>0</v>
          </cell>
          <cell r="LD11">
            <v>14.109</v>
          </cell>
          <cell r="LE11">
            <v>0</v>
          </cell>
          <cell r="LF11">
            <v>323.55900000000003</v>
          </cell>
          <cell r="LG11">
            <v>323.55900000000003</v>
          </cell>
          <cell r="LH11">
            <v>0</v>
          </cell>
          <cell r="LI11">
            <v>0</v>
          </cell>
          <cell r="LJ11">
            <v>4642</v>
          </cell>
          <cell r="LK11">
            <v>0</v>
          </cell>
          <cell r="LL11">
            <v>4642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14308.713215236534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90.024336678999362</v>
          </cell>
          <cell r="J12">
            <v>213.472018846</v>
          </cell>
          <cell r="K12">
            <v>204.283931086</v>
          </cell>
          <cell r="L12">
            <v>9.1880877600000002</v>
          </cell>
          <cell r="M12">
            <v>0</v>
          </cell>
          <cell r="N12">
            <v>0</v>
          </cell>
          <cell r="O12">
            <v>7.6567398000000004</v>
          </cell>
          <cell r="P12">
            <v>0</v>
          </cell>
          <cell r="Q12">
            <v>1.5313479599999997</v>
          </cell>
          <cell r="R12">
            <v>59.88</v>
          </cell>
          <cell r="S12">
            <v>0</v>
          </cell>
          <cell r="T12">
            <v>0</v>
          </cell>
          <cell r="U12">
            <v>42.50083333333334</v>
          </cell>
          <cell r="V12">
            <v>8.8789999999999996</v>
          </cell>
          <cell r="W12">
            <v>8.5001666666666633</v>
          </cell>
          <cell r="X12">
            <v>1.8296088300000002</v>
          </cell>
          <cell r="Y12">
            <v>0</v>
          </cell>
          <cell r="Z12">
            <v>0</v>
          </cell>
          <cell r="AA12">
            <v>1.5246740250000002</v>
          </cell>
          <cell r="AB12">
            <v>0</v>
          </cell>
          <cell r="AC12">
            <v>0.30493480500000003</v>
          </cell>
          <cell r="AD12">
            <v>7.9571771265000013</v>
          </cell>
          <cell r="AE12">
            <v>0</v>
          </cell>
          <cell r="AF12">
            <v>0</v>
          </cell>
          <cell r="AG12">
            <v>6.6309809387500014</v>
          </cell>
          <cell r="AH12">
            <v>0</v>
          </cell>
          <cell r="AI12">
            <v>1.3261961877499999</v>
          </cell>
          <cell r="AJ12">
            <v>9.0433172644499997</v>
          </cell>
          <cell r="AK12">
            <v>0</v>
          </cell>
          <cell r="AL12">
            <v>0</v>
          </cell>
          <cell r="AM12">
            <v>7.5360977203750004</v>
          </cell>
          <cell r="AN12">
            <v>0</v>
          </cell>
          <cell r="AO12">
            <v>1.5072195440749994</v>
          </cell>
          <cell r="AP12">
            <v>41.049896779050002</v>
          </cell>
          <cell r="AQ12">
            <v>0</v>
          </cell>
          <cell r="AR12">
            <v>0</v>
          </cell>
          <cell r="AS12">
            <v>26.809080649208337</v>
          </cell>
          <cell r="AT12">
            <v>8.8789999999999996</v>
          </cell>
          <cell r="AU12">
            <v>5.3618161298416638</v>
          </cell>
          <cell r="AV12">
            <v>41.049896779050002</v>
          </cell>
          <cell r="AW12">
            <v>0</v>
          </cell>
          <cell r="AX12">
            <v>0</v>
          </cell>
          <cell r="AY12">
            <v>26.809080649208337</v>
          </cell>
          <cell r="AZ12">
            <v>8.8789999999999996</v>
          </cell>
          <cell r="BA12">
            <v>5.3618161298416638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32.026589588999997</v>
          </cell>
          <cell r="BH12">
            <v>0</v>
          </cell>
          <cell r="BI12">
            <v>0</v>
          </cell>
          <cell r="BJ12">
            <v>26.6888246575</v>
          </cell>
          <cell r="BK12">
            <v>0</v>
          </cell>
          <cell r="BL12">
            <v>5.3377649314999989</v>
          </cell>
          <cell r="BM12">
            <v>1.7424846000000001</v>
          </cell>
          <cell r="BN12">
            <v>0</v>
          </cell>
          <cell r="BO12">
            <v>0</v>
          </cell>
          <cell r="BP12">
            <v>1.4520705</v>
          </cell>
          <cell r="BQ12">
            <v>0</v>
          </cell>
          <cell r="BR12">
            <v>0.29041410000000001</v>
          </cell>
          <cell r="BS12">
            <v>7.5782639300000003</v>
          </cell>
          <cell r="BT12">
            <v>0</v>
          </cell>
          <cell r="BU12">
            <v>0</v>
          </cell>
          <cell r="BV12">
            <v>6.3152199416666672</v>
          </cell>
          <cell r="BW12">
            <v>0</v>
          </cell>
          <cell r="BX12">
            <v>1.2630439883333331</v>
          </cell>
          <cell r="BY12">
            <v>8.6126831089999989</v>
          </cell>
          <cell r="BZ12">
            <v>0</v>
          </cell>
          <cell r="CA12">
            <v>0</v>
          </cell>
          <cell r="CB12">
            <v>7.1772359241666663</v>
          </cell>
          <cell r="CC12">
            <v>0</v>
          </cell>
          <cell r="CD12">
            <v>1.4354471848333326</v>
          </cell>
          <cell r="CE12">
            <v>14.09315795</v>
          </cell>
          <cell r="CF12">
            <v>0</v>
          </cell>
          <cell r="CG12">
            <v>0</v>
          </cell>
          <cell r="CH12">
            <v>11.744298291666667</v>
          </cell>
          <cell r="CI12">
            <v>0</v>
          </cell>
          <cell r="CJ12">
            <v>2.3488596583333337</v>
          </cell>
          <cell r="CK12">
            <v>14.09315795</v>
          </cell>
          <cell r="CL12">
            <v>0</v>
          </cell>
          <cell r="CM12">
            <v>0</v>
          </cell>
          <cell r="CN12">
            <v>11.744298291666667</v>
          </cell>
          <cell r="CO12">
            <v>0</v>
          </cell>
          <cell r="CP12">
            <v>2.3488596583333337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83.173197450000004</v>
          </cell>
          <cell r="DG12">
            <v>174.23794993000001</v>
          </cell>
          <cell r="DH12">
            <v>168.5</v>
          </cell>
          <cell r="DI12">
            <v>5.7379499300000001</v>
          </cell>
          <cell r="DJ12">
            <v>0.24783158</v>
          </cell>
          <cell r="DK12">
            <v>5.4901183499999995</v>
          </cell>
          <cell r="DL12">
            <v>0</v>
          </cell>
          <cell r="DM12">
            <v>0</v>
          </cell>
          <cell r="DN12">
            <v>54.5</v>
          </cell>
          <cell r="DS12">
            <v>2.0812163085000002</v>
          </cell>
          <cell r="DT12">
            <v>27.534487449000004</v>
          </cell>
          <cell r="DU12">
            <v>7.5973679460000003</v>
          </cell>
          <cell r="DV12">
            <v>17.286928296499994</v>
          </cell>
          <cell r="DW12">
            <v>17.286928296499994</v>
          </cell>
          <cell r="DX12">
            <v>1</v>
          </cell>
          <cell r="DY12">
            <v>1</v>
          </cell>
          <cell r="DZ12">
            <v>1</v>
          </cell>
          <cell r="EA12">
            <v>1</v>
          </cell>
          <cell r="EB12" t="str">
            <v>1 1 1 1</v>
          </cell>
          <cell r="EC12">
            <v>55.345772340000003</v>
          </cell>
          <cell r="ED12">
            <v>1.5995110800000001</v>
          </cell>
          <cell r="EE12">
            <v>30.021233670000001</v>
          </cell>
          <cell r="EF12">
            <v>22.698703130000002</v>
          </cell>
          <cell r="EG12">
            <v>0.89909819000000002</v>
          </cell>
          <cell r="EH12">
            <v>1.98211077</v>
          </cell>
          <cell r="EI12">
            <v>7.1553000000000005E-2</v>
          </cell>
          <cell r="EJ12">
            <v>1.69555777</v>
          </cell>
          <cell r="EK12">
            <v>0.215</v>
          </cell>
          <cell r="EL12">
            <v>0</v>
          </cell>
          <cell r="EM12">
            <v>26.223321380000002</v>
          </cell>
          <cell r="EN12">
            <v>0.31939665</v>
          </cell>
          <cell r="EO12">
            <v>4.8603788200000002</v>
          </cell>
          <cell r="EP12">
            <v>20.916319640000001</v>
          </cell>
          <cell r="EQ12">
            <v>0</v>
          </cell>
          <cell r="ER12">
            <v>7.2355885200000003</v>
          </cell>
          <cell r="ES12">
            <v>0.28616541000000001</v>
          </cell>
          <cell r="ET12">
            <v>6.3569231100000003</v>
          </cell>
          <cell r="EU12">
            <v>0.59250000000000003</v>
          </cell>
          <cell r="EV12">
            <v>0</v>
          </cell>
          <cell r="EW12">
            <v>19.90475167</v>
          </cell>
          <cell r="EX12">
            <v>0.92239601999999998</v>
          </cell>
          <cell r="EY12">
            <v>17.108373970000002</v>
          </cell>
          <cell r="EZ12">
            <v>0.97488348999999996</v>
          </cell>
          <cell r="FA12">
            <v>0.89909819000000002</v>
          </cell>
          <cell r="FB12">
            <v>19.90475167</v>
          </cell>
          <cell r="FC12">
            <v>0.92239601999999998</v>
          </cell>
          <cell r="FD12">
            <v>17.108373970000002</v>
          </cell>
          <cell r="FE12">
            <v>0.97488348999999996</v>
          </cell>
          <cell r="FF12">
            <v>0.89909819000000002</v>
          </cell>
          <cell r="FG12">
            <v>1</v>
          </cell>
          <cell r="FH12">
            <v>1</v>
          </cell>
          <cell r="FI12">
            <v>1</v>
          </cell>
          <cell r="FJ12">
            <v>1</v>
          </cell>
          <cell r="FK12" t="str">
            <v>1 1 1 1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60.237949929999999</v>
          </cell>
          <cell r="GL12">
            <v>0</v>
          </cell>
          <cell r="GM12">
            <v>0</v>
          </cell>
          <cell r="GN12">
            <v>0</v>
          </cell>
          <cell r="GO12">
            <v>24.618974965</v>
          </cell>
          <cell r="GP12">
            <v>4.5833333333333339</v>
          </cell>
          <cell r="GQ12">
            <v>0</v>
          </cell>
          <cell r="GR12">
            <v>0</v>
          </cell>
          <cell r="GS12">
            <v>487</v>
          </cell>
          <cell r="GT12">
            <v>0</v>
          </cell>
          <cell r="GU12">
            <v>487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60.237949929999999</v>
          </cell>
          <cell r="ID12">
            <v>0</v>
          </cell>
          <cell r="IE12">
            <v>0</v>
          </cell>
          <cell r="IF12">
            <v>0</v>
          </cell>
          <cell r="IG12">
            <v>24.618974965</v>
          </cell>
          <cell r="IH12">
            <v>4.5833333333333339</v>
          </cell>
          <cell r="II12">
            <v>0</v>
          </cell>
          <cell r="IJ12">
            <v>0</v>
          </cell>
          <cell r="IK12">
            <v>487</v>
          </cell>
          <cell r="IL12">
            <v>0</v>
          </cell>
          <cell r="IM12">
            <v>487</v>
          </cell>
          <cell r="IN12">
            <v>60.237949929999999</v>
          </cell>
          <cell r="IO12">
            <v>0</v>
          </cell>
          <cell r="IP12">
            <v>0</v>
          </cell>
          <cell r="IQ12">
            <v>0</v>
          </cell>
          <cell r="IR12">
            <v>24.618974965</v>
          </cell>
          <cell r="IS12">
            <v>4.5833333333333339</v>
          </cell>
          <cell r="IT12">
            <v>0</v>
          </cell>
          <cell r="IU12">
            <v>0</v>
          </cell>
          <cell r="IV12">
            <v>487</v>
          </cell>
          <cell r="IW12">
            <v>0</v>
          </cell>
          <cell r="IX12">
            <v>487</v>
          </cell>
          <cell r="IY12">
            <v>47.733072589999999</v>
          </cell>
          <cell r="IZ12">
            <v>0</v>
          </cell>
          <cell r="JA12">
            <v>0.1</v>
          </cell>
          <cell r="JB12">
            <v>0</v>
          </cell>
          <cell r="JC12">
            <v>12.349</v>
          </cell>
          <cell r="JD12">
            <v>12.349</v>
          </cell>
          <cell r="JE12">
            <v>0</v>
          </cell>
          <cell r="JF12">
            <v>0</v>
          </cell>
          <cell r="JG12">
            <v>3106</v>
          </cell>
          <cell r="JH12">
            <v>0</v>
          </cell>
          <cell r="JI12">
            <v>3106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47.733072589999999</v>
          </cell>
          <cell r="KR12">
            <v>0</v>
          </cell>
          <cell r="KS12">
            <v>0.1</v>
          </cell>
          <cell r="KT12">
            <v>0</v>
          </cell>
          <cell r="KU12">
            <v>12.349</v>
          </cell>
          <cell r="KV12">
            <v>12.349</v>
          </cell>
          <cell r="KW12">
            <v>0</v>
          </cell>
          <cell r="KX12">
            <v>0</v>
          </cell>
          <cell r="KY12">
            <v>3106</v>
          </cell>
          <cell r="KZ12">
            <v>0</v>
          </cell>
          <cell r="LA12">
            <v>3106</v>
          </cell>
          <cell r="LB12">
            <v>47.733072589999999</v>
          </cell>
          <cell r="LC12">
            <v>0</v>
          </cell>
          <cell r="LD12">
            <v>0.1</v>
          </cell>
          <cell r="LE12">
            <v>0</v>
          </cell>
          <cell r="LF12">
            <v>12.349</v>
          </cell>
          <cell r="LG12">
            <v>12.349</v>
          </cell>
          <cell r="LH12">
            <v>0</v>
          </cell>
          <cell r="LI12">
            <v>0</v>
          </cell>
          <cell r="LJ12">
            <v>3106</v>
          </cell>
          <cell r="LK12">
            <v>0</v>
          </cell>
          <cell r="LL12">
            <v>3106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0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0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0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>
            <v>2020</v>
          </cell>
          <cell r="OM12">
            <v>2023</v>
          </cell>
          <cell r="ON12">
            <v>2023</v>
          </cell>
          <cell r="OO12">
            <v>2023</v>
          </cell>
          <cell r="OP12" t="str">
            <v>нд</v>
          </cell>
          <cell r="OT12">
            <v>262.28167817599933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47.236796108999364</v>
          </cell>
          <cell r="J13">
            <v>114.283931086</v>
          </cell>
          <cell r="K13">
            <v>114.283931086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12.68</v>
          </cell>
          <cell r="S13">
            <v>0</v>
          </cell>
          <cell r="T13">
            <v>0</v>
          </cell>
          <cell r="U13">
            <v>5.3516666666666666</v>
          </cell>
          <cell r="V13">
            <v>6.258</v>
          </cell>
          <cell r="W13">
            <v>1.0703333333333327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3.8329483499999997E-2</v>
          </cell>
          <cell r="AE13">
            <v>0</v>
          </cell>
          <cell r="AF13">
            <v>0</v>
          </cell>
          <cell r="AG13">
            <v>3.1941236249999998E-2</v>
          </cell>
          <cell r="AH13">
            <v>0</v>
          </cell>
          <cell r="AI13">
            <v>6.3882472499999995E-3</v>
          </cell>
          <cell r="AJ13">
            <v>1.4060024999999999E-3</v>
          </cell>
          <cell r="AK13">
            <v>0</v>
          </cell>
          <cell r="AL13">
            <v>0</v>
          </cell>
          <cell r="AM13">
            <v>1.1716687499999999E-3</v>
          </cell>
          <cell r="AN13">
            <v>0</v>
          </cell>
          <cell r="AO13">
            <v>2.3433375000000002E-4</v>
          </cell>
          <cell r="AP13">
            <v>12.640264514</v>
          </cell>
          <cell r="AQ13">
            <v>0</v>
          </cell>
          <cell r="AR13">
            <v>0</v>
          </cell>
          <cell r="AS13">
            <v>5.3185537616666672</v>
          </cell>
          <cell r="AT13">
            <v>6.258</v>
          </cell>
          <cell r="AU13">
            <v>1.0637107523333327</v>
          </cell>
          <cell r="AV13">
            <v>12.640264514</v>
          </cell>
          <cell r="AW13">
            <v>0</v>
          </cell>
          <cell r="AX13">
            <v>0</v>
          </cell>
          <cell r="AY13">
            <v>5.3185537616666672</v>
          </cell>
          <cell r="AZ13">
            <v>6.258</v>
          </cell>
          <cell r="BA13">
            <v>1.0637107523333327</v>
          </cell>
          <cell r="BB13" t="str">
            <v/>
          </cell>
          <cell r="BC13" t="str">
            <v/>
          </cell>
          <cell r="BD13">
            <v>3</v>
          </cell>
          <cell r="BE13" t="str">
            <v/>
          </cell>
          <cell r="BF13" t="str">
            <v>3</v>
          </cell>
          <cell r="BG13">
            <v>3.8397251900000002</v>
          </cell>
          <cell r="BH13">
            <v>0</v>
          </cell>
          <cell r="BI13">
            <v>0</v>
          </cell>
          <cell r="BJ13">
            <v>3.199770991666667</v>
          </cell>
          <cell r="BK13">
            <v>0</v>
          </cell>
          <cell r="BL13">
            <v>0.63995419833333311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3.6504269999999998E-2</v>
          </cell>
          <cell r="BT13">
            <v>0</v>
          </cell>
          <cell r="BU13">
            <v>0</v>
          </cell>
          <cell r="BV13">
            <v>3.0420224999999999E-2</v>
          </cell>
          <cell r="BW13">
            <v>0</v>
          </cell>
          <cell r="BX13">
            <v>6.0840449999999997E-3</v>
          </cell>
          <cell r="BY13">
            <v>1.3390499999999998E-3</v>
          </cell>
          <cell r="BZ13">
            <v>0</v>
          </cell>
          <cell r="CA13">
            <v>0</v>
          </cell>
          <cell r="CB13">
            <v>1.1158749999999999E-3</v>
          </cell>
          <cell r="CC13">
            <v>0</v>
          </cell>
          <cell r="CD13">
            <v>2.2317499999999994E-4</v>
          </cell>
          <cell r="CE13">
            <v>3.8018818700000003</v>
          </cell>
          <cell r="CF13">
            <v>0</v>
          </cell>
          <cell r="CG13">
            <v>0</v>
          </cell>
          <cell r="CH13">
            <v>3.1682348916666672</v>
          </cell>
          <cell r="CI13">
            <v>0</v>
          </cell>
          <cell r="CJ13">
            <v>0.63364697833333317</v>
          </cell>
          <cell r="CK13">
            <v>3.8018818700000003</v>
          </cell>
          <cell r="CL13">
            <v>0</v>
          </cell>
          <cell r="CM13">
            <v>0</v>
          </cell>
          <cell r="CN13">
            <v>3.1682348916666672</v>
          </cell>
          <cell r="CO13">
            <v>0</v>
          </cell>
          <cell r="CP13">
            <v>0.63364697833333317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51.111368879999993</v>
          </cell>
          <cell r="DG13">
            <v>93.499999999999986</v>
          </cell>
          <cell r="DH13">
            <v>93.499999999999986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43.5</v>
          </cell>
          <cell r="DS13">
            <v>2.0812163085000002</v>
          </cell>
          <cell r="DT13">
            <v>16.534487449000004</v>
          </cell>
          <cell r="DU13">
            <v>7.5973679460000003</v>
          </cell>
          <cell r="DV13">
            <v>17.286928296499994</v>
          </cell>
          <cell r="DW13">
            <v>17.286928296499994</v>
          </cell>
          <cell r="DX13">
            <v>1</v>
          </cell>
          <cell r="DY13">
            <v>1</v>
          </cell>
          <cell r="DZ13">
            <v>1</v>
          </cell>
          <cell r="EA13">
            <v>1</v>
          </cell>
          <cell r="EB13" t="str">
            <v>1 1 1 1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1</v>
          </cell>
          <cell r="FH13">
            <v>1</v>
          </cell>
          <cell r="FI13">
            <v>1</v>
          </cell>
          <cell r="FJ13">
            <v>1</v>
          </cell>
          <cell r="FK13" t="str">
            <v>1 1 1 1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0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0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0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42.787540570000004</v>
          </cell>
          <cell r="J14">
            <v>90</v>
          </cell>
          <cell r="K14">
            <v>90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444.07334765999997</v>
          </cell>
          <cell r="S14">
            <v>0</v>
          </cell>
          <cell r="T14">
            <v>0</v>
          </cell>
          <cell r="U14">
            <v>0</v>
          </cell>
          <cell r="V14">
            <v>263.95206264000001</v>
          </cell>
          <cell r="W14">
            <v>180.12128501999999</v>
          </cell>
          <cell r="X14">
            <v>71.448838431600009</v>
          </cell>
          <cell r="Y14">
            <v>0</v>
          </cell>
          <cell r="Z14">
            <v>0</v>
          </cell>
          <cell r="AA14">
            <v>0</v>
          </cell>
          <cell r="AB14">
            <v>71.448838431600009</v>
          </cell>
          <cell r="AC14">
            <v>0</v>
          </cell>
          <cell r="AD14">
            <v>54.411925155000006</v>
          </cell>
          <cell r="AE14">
            <v>0</v>
          </cell>
          <cell r="AF14">
            <v>0</v>
          </cell>
          <cell r="AG14">
            <v>0</v>
          </cell>
          <cell r="AH14">
            <v>54.411925155000006</v>
          </cell>
          <cell r="AI14">
            <v>0</v>
          </cell>
          <cell r="AJ14">
            <v>18.58431795780001</v>
          </cell>
          <cell r="AK14">
            <v>0</v>
          </cell>
          <cell r="AL14">
            <v>0</v>
          </cell>
          <cell r="AM14">
            <v>0</v>
          </cell>
          <cell r="AN14">
            <v>18.58431795780001</v>
          </cell>
          <cell r="AO14">
            <v>0</v>
          </cell>
          <cell r="AP14">
            <v>299.62826611559996</v>
          </cell>
          <cell r="AQ14">
            <v>0</v>
          </cell>
          <cell r="AR14">
            <v>0</v>
          </cell>
          <cell r="AS14">
            <v>0</v>
          </cell>
          <cell r="AT14">
            <v>119.50698109559997</v>
          </cell>
          <cell r="AU14">
            <v>180.12128501999999</v>
          </cell>
          <cell r="AV14">
            <v>299.62826611559996</v>
          </cell>
          <cell r="AW14">
            <v>0</v>
          </cell>
          <cell r="AX14">
            <v>0</v>
          </cell>
          <cell r="AY14">
            <v>0</v>
          </cell>
          <cell r="AZ14">
            <v>119.50698109559997</v>
          </cell>
          <cell r="BA14">
            <v>180.12128501999999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422.88987412500001</v>
          </cell>
          <cell r="BH14">
            <v>0</v>
          </cell>
          <cell r="BI14">
            <v>0</v>
          </cell>
          <cell r="BJ14">
            <v>0</v>
          </cell>
          <cell r="BK14">
            <v>261.59891942499996</v>
          </cell>
          <cell r="BL14">
            <v>161.29095469999999</v>
          </cell>
          <cell r="BM14">
            <v>68.046512792000001</v>
          </cell>
          <cell r="BN14">
            <v>0</v>
          </cell>
          <cell r="BO14">
            <v>0</v>
          </cell>
          <cell r="BP14">
            <v>0</v>
          </cell>
          <cell r="BQ14">
            <v>68.046512792000001</v>
          </cell>
          <cell r="BR14">
            <v>0</v>
          </cell>
          <cell r="BS14">
            <v>51.820881100000001</v>
          </cell>
          <cell r="BT14">
            <v>0</v>
          </cell>
          <cell r="BU14">
            <v>0</v>
          </cell>
          <cell r="BV14">
            <v>0</v>
          </cell>
          <cell r="BW14">
            <v>51.820881100000001</v>
          </cell>
          <cell r="BX14">
            <v>0</v>
          </cell>
          <cell r="BY14">
            <v>17.699350436000007</v>
          </cell>
          <cell r="BZ14">
            <v>0</v>
          </cell>
          <cell r="CA14">
            <v>0</v>
          </cell>
          <cell r="CB14">
            <v>0</v>
          </cell>
          <cell r="CC14">
            <v>17.699350436000007</v>
          </cell>
          <cell r="CD14">
            <v>0</v>
          </cell>
          <cell r="CE14">
            <v>285.32312979700004</v>
          </cell>
          <cell r="CF14">
            <v>0</v>
          </cell>
          <cell r="CG14">
            <v>0</v>
          </cell>
          <cell r="CH14">
            <v>0</v>
          </cell>
          <cell r="CI14">
            <v>124.03217509700001</v>
          </cell>
          <cell r="CJ14">
            <v>161.29095469999999</v>
          </cell>
          <cell r="CK14">
            <v>285.32312979700004</v>
          </cell>
          <cell r="CL14">
            <v>0</v>
          </cell>
          <cell r="CM14">
            <v>0</v>
          </cell>
          <cell r="CN14">
            <v>0</v>
          </cell>
          <cell r="CO14">
            <v>124.03217509700001</v>
          </cell>
          <cell r="CP14">
            <v>161.29095469999999</v>
          </cell>
          <cell r="CQ14">
            <v>1</v>
          </cell>
          <cell r="CR14" t="str">
            <v/>
          </cell>
          <cell r="CS14" t="str">
            <v/>
          </cell>
          <cell r="CT14" t="str">
            <v/>
          </cell>
          <cell r="CU14" t="str">
            <v>1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32.061828570000003</v>
          </cell>
          <cell r="DG14">
            <v>75</v>
          </cell>
          <cell r="DH14">
            <v>75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11</v>
          </cell>
          <cell r="DS14">
            <v>0</v>
          </cell>
          <cell r="DT14">
            <v>11</v>
          </cell>
          <cell r="DU14">
            <v>0</v>
          </cell>
          <cell r="DV14">
            <v>0</v>
          </cell>
          <cell r="DW14">
            <v>0</v>
          </cell>
          <cell r="DX14" t="str">
            <v/>
          </cell>
          <cell r="DY14">
            <v>1</v>
          </cell>
          <cell r="DZ14" t="str">
            <v/>
          </cell>
          <cell r="EA14">
            <v>1</v>
          </cell>
          <cell r="EB14" t="str">
            <v>1 1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 t="str">
            <v/>
          </cell>
          <cell r="FJ14" t="str">
            <v/>
          </cell>
          <cell r="FK14" t="str">
            <v>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23.781263839999998</v>
          </cell>
          <cell r="J15">
            <v>119.78135</v>
          </cell>
          <cell r="K15">
            <v>119</v>
          </cell>
          <cell r="L15">
            <v>0.78134999999999999</v>
          </cell>
          <cell r="M15">
            <v>0</v>
          </cell>
          <cell r="N15">
            <v>0</v>
          </cell>
          <cell r="O15">
            <v>0.65112500000000006</v>
          </cell>
          <cell r="P15">
            <v>0</v>
          </cell>
          <cell r="Q15">
            <v>0.13022499999999992</v>
          </cell>
          <cell r="R15">
            <v>12.68</v>
          </cell>
          <cell r="S15">
            <v>0</v>
          </cell>
          <cell r="T15">
            <v>0</v>
          </cell>
          <cell r="U15">
            <v>5.3516666666666666</v>
          </cell>
          <cell r="V15">
            <v>6.258</v>
          </cell>
          <cell r="W15">
            <v>1.0703333333333327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3.8329483499999997E-2</v>
          </cell>
          <cell r="AE15">
            <v>0</v>
          </cell>
          <cell r="AF15">
            <v>0</v>
          </cell>
          <cell r="AG15">
            <v>3.1941236249999998E-2</v>
          </cell>
          <cell r="AH15">
            <v>0</v>
          </cell>
          <cell r="AI15">
            <v>6.3882472499999995E-3</v>
          </cell>
          <cell r="AJ15">
            <v>1.4060024999999999E-3</v>
          </cell>
          <cell r="AK15">
            <v>0</v>
          </cell>
          <cell r="AL15">
            <v>0</v>
          </cell>
          <cell r="AM15">
            <v>1.1716687499999999E-3</v>
          </cell>
          <cell r="AN15">
            <v>0</v>
          </cell>
          <cell r="AO15">
            <v>2.3433375000000002E-4</v>
          </cell>
          <cell r="AP15">
            <v>12.640264514</v>
          </cell>
          <cell r="AQ15">
            <v>0</v>
          </cell>
          <cell r="AR15">
            <v>0</v>
          </cell>
          <cell r="AS15">
            <v>5.3185537616666672</v>
          </cell>
          <cell r="AT15">
            <v>6.258</v>
          </cell>
          <cell r="AU15">
            <v>1.0637107523333327</v>
          </cell>
          <cell r="AV15">
            <v>12.640264514</v>
          </cell>
          <cell r="AW15">
            <v>0</v>
          </cell>
          <cell r="AX15">
            <v>0</v>
          </cell>
          <cell r="AY15">
            <v>5.3185537616666672</v>
          </cell>
          <cell r="AZ15">
            <v>6.258</v>
          </cell>
          <cell r="BA15">
            <v>1.0637107523333327</v>
          </cell>
          <cell r="BB15" t="str">
            <v/>
          </cell>
          <cell r="BC15" t="str">
            <v/>
          </cell>
          <cell r="BD15">
            <v>3</v>
          </cell>
          <cell r="BE15" t="str">
            <v/>
          </cell>
          <cell r="BF15" t="str">
            <v>3</v>
          </cell>
          <cell r="BG15">
            <v>3.8397251900000002</v>
          </cell>
          <cell r="BH15">
            <v>0</v>
          </cell>
          <cell r="BI15">
            <v>0</v>
          </cell>
          <cell r="BJ15">
            <v>3.199770991666667</v>
          </cell>
          <cell r="BK15">
            <v>0</v>
          </cell>
          <cell r="BL15">
            <v>0.63995419833333311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3.6504269999999998E-2</v>
          </cell>
          <cell r="BT15">
            <v>0</v>
          </cell>
          <cell r="BU15">
            <v>0</v>
          </cell>
          <cell r="BV15">
            <v>3.0420224999999999E-2</v>
          </cell>
          <cell r="BW15">
            <v>0</v>
          </cell>
          <cell r="BX15">
            <v>6.0840449999999997E-3</v>
          </cell>
          <cell r="BY15">
            <v>1.3390499999999998E-3</v>
          </cell>
          <cell r="BZ15">
            <v>0</v>
          </cell>
          <cell r="CA15">
            <v>0</v>
          </cell>
          <cell r="CB15">
            <v>1.1158749999999999E-3</v>
          </cell>
          <cell r="CC15">
            <v>0</v>
          </cell>
          <cell r="CD15">
            <v>2.2317499999999994E-4</v>
          </cell>
          <cell r="CE15">
            <v>3.8018818700000003</v>
          </cell>
          <cell r="CF15">
            <v>0</v>
          </cell>
          <cell r="CG15">
            <v>0</v>
          </cell>
          <cell r="CH15">
            <v>3.1682348916666672</v>
          </cell>
          <cell r="CI15">
            <v>0</v>
          </cell>
          <cell r="CJ15">
            <v>0.63364697833333317</v>
          </cell>
          <cell r="CK15">
            <v>3.8018818700000003</v>
          </cell>
          <cell r="CL15">
            <v>0</v>
          </cell>
          <cell r="CM15">
            <v>0</v>
          </cell>
          <cell r="CN15">
            <v>3.1682348916666672</v>
          </cell>
          <cell r="CO15">
            <v>0</v>
          </cell>
          <cell r="CP15">
            <v>0.63364697833333317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12.81784189</v>
          </cell>
          <cell r="DG15">
            <v>99.166666666666671</v>
          </cell>
          <cell r="DH15">
            <v>99.166666666666671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15.166666666666668</v>
          </cell>
          <cell r="DS15">
            <v>0</v>
          </cell>
          <cell r="DT15">
            <v>0.71806110599999995</v>
          </cell>
          <cell r="DU15">
            <v>2.1329762999999998E-2</v>
          </cell>
          <cell r="DV15">
            <v>14.427275797666667</v>
          </cell>
          <cell r="DW15">
            <v>14.427275797666667</v>
          </cell>
          <cell r="DX15" t="str">
            <v/>
          </cell>
          <cell r="DY15">
            <v>1</v>
          </cell>
          <cell r="DZ15">
            <v>1</v>
          </cell>
          <cell r="EA15">
            <v>1</v>
          </cell>
          <cell r="EB15" t="str">
            <v>1 1 1</v>
          </cell>
          <cell r="EC15">
            <v>3.7695079099999997</v>
          </cell>
          <cell r="ED15">
            <v>0.11265724000000001</v>
          </cell>
          <cell r="EE15">
            <v>2.0055296399999998</v>
          </cell>
          <cell r="EF15">
            <v>1.6702451599999999</v>
          </cell>
          <cell r="EG15">
            <v>0.10830213999999999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0.68386771999999996</v>
          </cell>
          <cell r="EN15">
            <v>0</v>
          </cell>
          <cell r="EO15">
            <v>0.68386771999999996</v>
          </cell>
          <cell r="EP15">
            <v>0.76774516000000004</v>
          </cell>
          <cell r="EQ15">
            <v>0</v>
          </cell>
          <cell r="ER15">
            <v>2.0314059999999998E-2</v>
          </cell>
          <cell r="ES15">
            <v>0</v>
          </cell>
          <cell r="ET15">
            <v>0</v>
          </cell>
          <cell r="EU15">
            <v>0</v>
          </cell>
          <cell r="EV15">
            <v>2.0314059999999998E-2</v>
          </cell>
          <cell r="EW15">
            <v>3.0653261299999999</v>
          </cell>
          <cell r="EX15">
            <v>0.11265724000000001</v>
          </cell>
          <cell r="EY15">
            <v>1.96218081</v>
          </cell>
          <cell r="EZ15">
            <v>0.90249999999999997</v>
          </cell>
          <cell r="FA15">
            <v>8.7988079999999996E-2</v>
          </cell>
          <cell r="FB15">
            <v>3.0653261299999999</v>
          </cell>
          <cell r="FC15">
            <v>0.11265724000000001</v>
          </cell>
          <cell r="FD15">
            <v>1.96218081</v>
          </cell>
          <cell r="FE15">
            <v>0.90249999999999997</v>
          </cell>
          <cell r="FF15">
            <v>8.7988079999999996E-2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15.166666666666668</v>
          </cell>
          <cell r="GL15">
            <v>0</v>
          </cell>
          <cell r="GM15">
            <v>0</v>
          </cell>
          <cell r="GN15">
            <v>0</v>
          </cell>
          <cell r="GO15">
            <v>4.5833333333333339</v>
          </cell>
          <cell r="GP15">
            <v>0</v>
          </cell>
          <cell r="GQ15">
            <v>0</v>
          </cell>
          <cell r="GR15">
            <v>0</v>
          </cell>
          <cell r="GS15">
            <v>63</v>
          </cell>
          <cell r="GT15">
            <v>0</v>
          </cell>
          <cell r="GU15">
            <v>63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15.166666666666668</v>
          </cell>
          <cell r="ID15">
            <v>0</v>
          </cell>
          <cell r="IE15">
            <v>0</v>
          </cell>
          <cell r="IF15">
            <v>0</v>
          </cell>
          <cell r="IG15">
            <v>4.5833333333333339</v>
          </cell>
          <cell r="IH15">
            <v>0</v>
          </cell>
          <cell r="II15">
            <v>0</v>
          </cell>
          <cell r="IJ15">
            <v>0</v>
          </cell>
          <cell r="IK15">
            <v>63</v>
          </cell>
          <cell r="IL15">
            <v>0</v>
          </cell>
          <cell r="IM15">
            <v>63</v>
          </cell>
          <cell r="IN15">
            <v>15.166666666666668</v>
          </cell>
          <cell r="IO15">
            <v>0</v>
          </cell>
          <cell r="IP15">
            <v>0</v>
          </cell>
          <cell r="IQ15">
            <v>0</v>
          </cell>
          <cell r="IR15">
            <v>4.5833333333333339</v>
          </cell>
          <cell r="IS15">
            <v>0</v>
          </cell>
          <cell r="IT15">
            <v>0</v>
          </cell>
          <cell r="IU15">
            <v>0</v>
          </cell>
          <cell r="IV15">
            <v>63</v>
          </cell>
          <cell r="IW15">
            <v>0</v>
          </cell>
          <cell r="IX15">
            <v>63</v>
          </cell>
          <cell r="IY15">
            <v>2.72957787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64</v>
          </cell>
          <cell r="JH15">
            <v>0</v>
          </cell>
          <cell r="JI15">
            <v>64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2.72957787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64</v>
          </cell>
          <cell r="KZ15">
            <v>0</v>
          </cell>
          <cell r="LA15">
            <v>64</v>
          </cell>
          <cell r="LB15">
            <v>2.72957787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64</v>
          </cell>
          <cell r="LK15">
            <v>0</v>
          </cell>
          <cell r="LL15">
            <v>64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>
            <v>2020</v>
          </cell>
          <cell r="OM15">
            <v>2023</v>
          </cell>
          <cell r="ON15">
            <v>2023</v>
          </cell>
          <cell r="OO15">
            <v>2023</v>
          </cell>
          <cell r="OP15" t="str">
            <v>нд</v>
          </cell>
          <cell r="OT15">
            <v>138.94153864999998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10.845188649999999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0.12128501999999974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0.12128501999999974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0.12128501999999974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0.12128501999999974</v>
          </cell>
          <cell r="AV16">
            <v>0.12128501999999974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0.12128501999999974</v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10.21549029</v>
          </cell>
          <cell r="DG16">
            <v>49.166666666666671</v>
          </cell>
          <cell r="DH16">
            <v>49.166666666666671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9.1666666666666679</v>
          </cell>
          <cell r="DS16">
            <v>0</v>
          </cell>
          <cell r="DT16">
            <v>0</v>
          </cell>
          <cell r="DU16">
            <v>0</v>
          </cell>
          <cell r="DV16">
            <v>9.1666666666666679</v>
          </cell>
          <cell r="DW16">
            <v>9.1666666666666679</v>
          </cell>
          <cell r="DX16" t="str">
            <v/>
          </cell>
          <cell r="DY16" t="str">
            <v/>
          </cell>
          <cell r="DZ16" t="str">
            <v/>
          </cell>
          <cell r="EA16">
            <v>1</v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12.93607519</v>
          </cell>
          <cell r="J17">
            <v>60</v>
          </cell>
          <cell r="K17">
            <v>60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13.99364664</v>
          </cell>
          <cell r="S17">
            <v>0</v>
          </cell>
          <cell r="T17">
            <v>0</v>
          </cell>
          <cell r="U17">
            <v>0</v>
          </cell>
          <cell r="V17">
            <v>13.99364664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13.99364664</v>
          </cell>
          <cell r="AQ17">
            <v>0</v>
          </cell>
          <cell r="AR17">
            <v>0</v>
          </cell>
          <cell r="AS17">
            <v>0</v>
          </cell>
          <cell r="AT17">
            <v>13.99364664</v>
          </cell>
          <cell r="AU17">
            <v>0</v>
          </cell>
          <cell r="AV17">
            <v>13.99364664</v>
          </cell>
          <cell r="AW17">
            <v>0</v>
          </cell>
          <cell r="AX17">
            <v>0</v>
          </cell>
          <cell r="AY17">
            <v>0</v>
          </cell>
          <cell r="AZ17">
            <v>13.99364664</v>
          </cell>
          <cell r="BA17">
            <v>0</v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2.6023516</v>
          </cell>
          <cell r="DG17">
            <v>50</v>
          </cell>
          <cell r="DH17">
            <v>50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6</v>
          </cell>
          <cell r="DS17">
            <v>0</v>
          </cell>
          <cell r="DT17">
            <v>0.71806110599999995</v>
          </cell>
          <cell r="DU17">
            <v>2.1329762999999998E-2</v>
          </cell>
          <cell r="DV17">
            <v>5.2606091309999998</v>
          </cell>
          <cell r="DW17">
            <v>5.2606091309999998</v>
          </cell>
          <cell r="DX17" t="str">
            <v/>
          </cell>
          <cell r="DY17">
            <v>1</v>
          </cell>
          <cell r="DZ17">
            <v>1</v>
          </cell>
          <cell r="EA17">
            <v>1</v>
          </cell>
          <cell r="EB17" t="str">
            <v>1 1 1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1629.6123025442403</v>
          </cell>
          <cell r="H18">
            <v>1308.6053569632002</v>
          </cell>
          <cell r="J18">
            <v>3199.8894841760398</v>
          </cell>
          <cell r="K18">
            <v>743.89681970603988</v>
          </cell>
          <cell r="L18">
            <v>2455.9926644699999</v>
          </cell>
          <cell r="M18">
            <v>999.58759440000017</v>
          </cell>
          <cell r="N18">
            <v>0</v>
          </cell>
          <cell r="O18">
            <v>199.96046895000003</v>
          </cell>
          <cell r="P18">
            <v>69.464734550000003</v>
          </cell>
          <cell r="Q18">
            <v>1186.9798665699998</v>
          </cell>
          <cell r="R18">
            <v>444.07334765999997</v>
          </cell>
          <cell r="S18">
            <v>0</v>
          </cell>
          <cell r="T18">
            <v>0</v>
          </cell>
          <cell r="U18">
            <v>0</v>
          </cell>
          <cell r="V18">
            <v>263.95206264000001</v>
          </cell>
          <cell r="W18">
            <v>180.12128501999999</v>
          </cell>
          <cell r="X18">
            <v>71.448838431600009</v>
          </cell>
          <cell r="Y18">
            <v>0</v>
          </cell>
          <cell r="Z18">
            <v>0</v>
          </cell>
          <cell r="AA18">
            <v>0</v>
          </cell>
          <cell r="AB18">
            <v>71.448838431600009</v>
          </cell>
          <cell r="AC18">
            <v>0</v>
          </cell>
          <cell r="AD18">
            <v>54.411925155000006</v>
          </cell>
          <cell r="AE18">
            <v>0</v>
          </cell>
          <cell r="AF18">
            <v>0</v>
          </cell>
          <cell r="AG18">
            <v>0</v>
          </cell>
          <cell r="AH18">
            <v>54.411925155000006</v>
          </cell>
          <cell r="AI18">
            <v>0</v>
          </cell>
          <cell r="AJ18">
            <v>18.58431795780001</v>
          </cell>
          <cell r="AK18">
            <v>0</v>
          </cell>
          <cell r="AL18">
            <v>0</v>
          </cell>
          <cell r="AM18">
            <v>0</v>
          </cell>
          <cell r="AN18">
            <v>18.58431795780001</v>
          </cell>
          <cell r="AO18">
            <v>0</v>
          </cell>
          <cell r="AP18">
            <v>299.62826611559996</v>
          </cell>
          <cell r="AQ18">
            <v>0</v>
          </cell>
          <cell r="AR18">
            <v>0</v>
          </cell>
          <cell r="AS18">
            <v>0</v>
          </cell>
          <cell r="AT18">
            <v>119.50698109559997</v>
          </cell>
          <cell r="AU18">
            <v>180.12128501999999</v>
          </cell>
          <cell r="AV18">
            <v>299.62826611559996</v>
          </cell>
          <cell r="AW18">
            <v>0</v>
          </cell>
          <cell r="AX18">
            <v>0</v>
          </cell>
          <cell r="AY18">
            <v>0</v>
          </cell>
          <cell r="AZ18">
            <v>119.50698109559997</v>
          </cell>
          <cell r="BA18">
            <v>180.12128501999999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422.88987412500001</v>
          </cell>
          <cell r="BH18">
            <v>0</v>
          </cell>
          <cell r="BI18">
            <v>0</v>
          </cell>
          <cell r="BJ18">
            <v>0</v>
          </cell>
          <cell r="BK18">
            <v>261.59891942499996</v>
          </cell>
          <cell r="BL18">
            <v>161.29095469999999</v>
          </cell>
          <cell r="BM18">
            <v>68.046512792000001</v>
          </cell>
          <cell r="BN18">
            <v>0</v>
          </cell>
          <cell r="BO18">
            <v>0</v>
          </cell>
          <cell r="BP18">
            <v>0</v>
          </cell>
          <cell r="BQ18">
            <v>68.046512792000001</v>
          </cell>
          <cell r="BR18">
            <v>0</v>
          </cell>
          <cell r="BS18">
            <v>51.820881100000001</v>
          </cell>
          <cell r="BT18">
            <v>0</v>
          </cell>
          <cell r="BU18">
            <v>0</v>
          </cell>
          <cell r="BV18">
            <v>0</v>
          </cell>
          <cell r="BW18">
            <v>51.820881100000001</v>
          </cell>
          <cell r="BX18">
            <v>0</v>
          </cell>
          <cell r="BY18">
            <v>17.699350436000007</v>
          </cell>
          <cell r="BZ18">
            <v>0</v>
          </cell>
          <cell r="CA18">
            <v>0</v>
          </cell>
          <cell r="CB18">
            <v>0</v>
          </cell>
          <cell r="CC18">
            <v>17.699350436000007</v>
          </cell>
          <cell r="CD18">
            <v>0</v>
          </cell>
          <cell r="CE18">
            <v>285.32312979700004</v>
          </cell>
          <cell r="CF18">
            <v>0</v>
          </cell>
          <cell r="CG18">
            <v>0</v>
          </cell>
          <cell r="CH18">
            <v>0</v>
          </cell>
          <cell r="CI18">
            <v>124.03217509700001</v>
          </cell>
          <cell r="CJ18">
            <v>161.29095469999999</v>
          </cell>
          <cell r="CK18">
            <v>285.32312979700004</v>
          </cell>
          <cell r="CL18">
            <v>0</v>
          </cell>
          <cell r="CM18">
            <v>0</v>
          </cell>
          <cell r="CN18">
            <v>0</v>
          </cell>
          <cell r="CO18">
            <v>124.03217509700001</v>
          </cell>
          <cell r="CP18">
            <v>161.29095469999999</v>
          </cell>
          <cell r="CQ18">
            <v>1</v>
          </cell>
          <cell r="CR18" t="str">
            <v/>
          </cell>
          <cell r="CS18" t="str">
            <v/>
          </cell>
          <cell r="CT18" t="str">
            <v/>
          </cell>
          <cell r="CU18" t="str">
            <v>1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1132.85849031</v>
          </cell>
          <cell r="DG18">
            <v>2465.1392180507019</v>
          </cell>
          <cell r="DH18">
            <v>606.90648651070205</v>
          </cell>
          <cell r="DI18">
            <v>1858.2327315399998</v>
          </cell>
          <cell r="DJ18">
            <v>591.40477412999996</v>
          </cell>
          <cell r="DK18">
            <v>443.57690142000001</v>
          </cell>
          <cell r="DL18">
            <v>711.97321601999988</v>
          </cell>
          <cell r="DM18">
            <v>111.27783997</v>
          </cell>
          <cell r="DN18">
            <v>2286.1189761354112</v>
          </cell>
          <cell r="DS18">
            <v>79.441401501000001</v>
          </cell>
          <cell r="DT18">
            <v>309.44743438400002</v>
          </cell>
          <cell r="DU18">
            <v>167.1015003105</v>
          </cell>
          <cell r="DV18">
            <v>1730.1286399399112</v>
          </cell>
          <cell r="DW18">
            <v>1730.1286399399112</v>
          </cell>
          <cell r="DX18">
            <v>1</v>
          </cell>
          <cell r="DY18">
            <v>1</v>
          </cell>
          <cell r="DZ18">
            <v>1</v>
          </cell>
          <cell r="EA18">
            <v>1</v>
          </cell>
          <cell r="EB18" t="str">
            <v>1 1 1 1</v>
          </cell>
          <cell r="EC18">
            <v>2648.7145405400001</v>
          </cell>
          <cell r="ED18">
            <v>221.79169244000005</v>
          </cell>
          <cell r="EE18">
            <v>951.39924857999995</v>
          </cell>
          <cell r="EF18">
            <v>1337.37306115</v>
          </cell>
          <cell r="EG18">
            <v>138.15053836999996</v>
          </cell>
          <cell r="EH18">
            <v>77.123455160000006</v>
          </cell>
          <cell r="EI18">
            <v>7.1553000000000005E-2</v>
          </cell>
          <cell r="EJ18">
            <v>1.69555777</v>
          </cell>
          <cell r="EK18">
            <v>71.096784159999999</v>
          </cell>
          <cell r="EL18">
            <v>4.2595602299999999</v>
          </cell>
          <cell r="EM18">
            <v>304.15435272000002</v>
          </cell>
          <cell r="EN18">
            <v>195.49580397000003</v>
          </cell>
          <cell r="EO18">
            <v>20.31112465</v>
          </cell>
          <cell r="EP18">
            <v>84.049988920000004</v>
          </cell>
          <cell r="EQ18">
            <v>4.2974351799999999</v>
          </cell>
          <cell r="ER18">
            <v>195.49580397000003</v>
          </cell>
          <cell r="ES18">
            <v>4.9874207300000002</v>
          </cell>
          <cell r="ET18">
            <v>124.59306793999998</v>
          </cell>
          <cell r="EU18">
            <v>79.020818469999995</v>
          </cell>
          <cell r="EV18">
            <v>16.084337529999999</v>
          </cell>
          <cell r="EW18">
            <v>2042.7510879900001</v>
          </cell>
          <cell r="EX18">
            <v>21.23691474</v>
          </cell>
          <cell r="EY18">
            <v>804.79949822000003</v>
          </cell>
          <cell r="EZ18">
            <v>1103.2054695999998</v>
          </cell>
          <cell r="FA18">
            <v>113.50920542999997</v>
          </cell>
          <cell r="FB18">
            <v>2042.7510879900001</v>
          </cell>
          <cell r="FC18">
            <v>21.23691474</v>
          </cell>
          <cell r="FD18">
            <v>804.79949822000003</v>
          </cell>
          <cell r="FE18">
            <v>1103.2054695999998</v>
          </cell>
          <cell r="FF18">
            <v>113.50920542999997</v>
          </cell>
          <cell r="FG18">
            <v>1</v>
          </cell>
          <cell r="FH18">
            <v>1</v>
          </cell>
          <cell r="FI18">
            <v>1</v>
          </cell>
          <cell r="FJ18">
            <v>1</v>
          </cell>
          <cell r="FK18" t="str">
            <v>1 1 1 1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1199.2375608699999</v>
          </cell>
          <cell r="GA18">
            <v>0</v>
          </cell>
          <cell r="GB18">
            <v>36.483000000000004</v>
          </cell>
          <cell r="GC18">
            <v>0</v>
          </cell>
          <cell r="GD18">
            <v>545.12599999999998</v>
          </cell>
          <cell r="GE18">
            <v>545.12599999999998</v>
          </cell>
          <cell r="GF18">
            <v>0</v>
          </cell>
          <cell r="GG18">
            <v>0</v>
          </cell>
          <cell r="GH18">
            <v>13857</v>
          </cell>
          <cell r="GI18">
            <v>0</v>
          </cell>
          <cell r="GJ18">
            <v>13857</v>
          </cell>
          <cell r="GK18">
            <v>243.8612605576771</v>
          </cell>
          <cell r="GL18">
            <v>0</v>
          </cell>
          <cell r="GM18">
            <v>0</v>
          </cell>
          <cell r="GN18">
            <v>0</v>
          </cell>
          <cell r="GO18">
            <v>50.419308298333334</v>
          </cell>
          <cell r="GP18">
            <v>25.270333333333333</v>
          </cell>
          <cell r="GQ18">
            <v>0</v>
          </cell>
          <cell r="GR18">
            <v>0.53</v>
          </cell>
          <cell r="GS18">
            <v>2054</v>
          </cell>
          <cell r="GT18">
            <v>0</v>
          </cell>
          <cell r="GU18">
            <v>2054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243.8612605576771</v>
          </cell>
          <cell r="ID18">
            <v>0</v>
          </cell>
          <cell r="IE18">
            <v>0</v>
          </cell>
          <cell r="IF18">
            <v>0</v>
          </cell>
          <cell r="IG18">
            <v>50.419308298333334</v>
          </cell>
          <cell r="IH18">
            <v>25.270333333333333</v>
          </cell>
          <cell r="II18">
            <v>0</v>
          </cell>
          <cell r="IJ18">
            <v>0.53</v>
          </cell>
          <cell r="IK18">
            <v>2054</v>
          </cell>
          <cell r="IL18">
            <v>0</v>
          </cell>
          <cell r="IM18">
            <v>2054</v>
          </cell>
          <cell r="IN18">
            <v>243.8612605576771</v>
          </cell>
          <cell r="IO18">
            <v>0</v>
          </cell>
          <cell r="IP18">
            <v>0</v>
          </cell>
          <cell r="IQ18">
            <v>0</v>
          </cell>
          <cell r="IR18">
            <v>50.419308298333334</v>
          </cell>
          <cell r="IS18">
            <v>25.270333333333333</v>
          </cell>
          <cell r="IT18">
            <v>0</v>
          </cell>
          <cell r="IU18">
            <v>0.53</v>
          </cell>
          <cell r="IV18">
            <v>2054</v>
          </cell>
          <cell r="IW18">
            <v>0</v>
          </cell>
          <cell r="IX18">
            <v>2054</v>
          </cell>
          <cell r="IY18">
            <v>758.40588715000001</v>
          </cell>
          <cell r="IZ18">
            <v>0</v>
          </cell>
          <cell r="JA18">
            <v>14.109</v>
          </cell>
          <cell r="JB18">
            <v>0</v>
          </cell>
          <cell r="JC18">
            <v>323.55900000000003</v>
          </cell>
          <cell r="JD18">
            <v>323.55900000000003</v>
          </cell>
          <cell r="JE18">
            <v>0</v>
          </cell>
          <cell r="JF18">
            <v>0</v>
          </cell>
          <cell r="JG18">
            <v>5045</v>
          </cell>
          <cell r="JH18">
            <v>0</v>
          </cell>
          <cell r="JI18">
            <v>5045</v>
          </cell>
          <cell r="JJ18">
            <v>6.3401916800000002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22</v>
          </cell>
          <cell r="JS18">
            <v>0</v>
          </cell>
          <cell r="JT18">
            <v>22</v>
          </cell>
          <cell r="JU18">
            <v>115.56319658000001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251</v>
          </cell>
          <cell r="KD18">
            <v>0</v>
          </cell>
          <cell r="KE18">
            <v>251</v>
          </cell>
          <cell r="KF18">
            <v>66.820152820000004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130</v>
          </cell>
          <cell r="KO18">
            <v>0</v>
          </cell>
          <cell r="KP18">
            <v>130</v>
          </cell>
          <cell r="KQ18">
            <v>569.68234606999999</v>
          </cell>
          <cell r="KR18">
            <v>0</v>
          </cell>
          <cell r="KS18">
            <v>14.109</v>
          </cell>
          <cell r="KT18">
            <v>0</v>
          </cell>
          <cell r="KU18">
            <v>323.55900000000003</v>
          </cell>
          <cell r="KV18">
            <v>323.55900000000003</v>
          </cell>
          <cell r="KW18">
            <v>0</v>
          </cell>
          <cell r="KX18">
            <v>0</v>
          </cell>
          <cell r="KY18">
            <v>4642</v>
          </cell>
          <cell r="KZ18">
            <v>0</v>
          </cell>
          <cell r="LA18">
            <v>4642</v>
          </cell>
          <cell r="LB18">
            <v>569.68234606999999</v>
          </cell>
          <cell r="LC18">
            <v>0</v>
          </cell>
          <cell r="LD18">
            <v>14.109</v>
          </cell>
          <cell r="LE18">
            <v>0</v>
          </cell>
          <cell r="LF18">
            <v>323.55900000000003</v>
          </cell>
          <cell r="LG18">
            <v>323.55900000000003</v>
          </cell>
          <cell r="LH18">
            <v>0</v>
          </cell>
          <cell r="LI18">
            <v>0</v>
          </cell>
          <cell r="LJ18">
            <v>4642</v>
          </cell>
          <cell r="LK18">
            <v>0</v>
          </cell>
          <cell r="LL18">
            <v>4642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14308.713215236534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1031.1856582400001</v>
          </cell>
          <cell r="J19">
            <v>316.71951571403997</v>
          </cell>
          <cell r="K19">
            <v>316.71951571403997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180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180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180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180</v>
          </cell>
          <cell r="AV19">
            <v>180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180</v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>
            <v>0</v>
          </cell>
          <cell r="BG19">
            <v>158.79988223999999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158.79988223999999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158.79988223999999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158.79988223999999</v>
          </cell>
          <cell r="CK19">
            <v>158.79988223999999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158.79988223999999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871.54228983999997</v>
          </cell>
          <cell r="DG19">
            <v>265.31562570070207</v>
          </cell>
          <cell r="DH19">
            <v>265.31562570070207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150</v>
          </cell>
          <cell r="DS19">
            <v>0</v>
          </cell>
          <cell r="DT19">
            <v>0</v>
          </cell>
          <cell r="DU19">
            <v>0</v>
          </cell>
          <cell r="DV19">
            <v>150</v>
          </cell>
          <cell r="DW19">
            <v>150</v>
          </cell>
          <cell r="DX19" t="str">
            <v/>
          </cell>
          <cell r="DY19" t="str">
            <v/>
          </cell>
          <cell r="DZ19" t="str">
            <v/>
          </cell>
          <cell r="EA19">
            <v>1</v>
          </cell>
          <cell r="EB19" t="str">
            <v>1</v>
          </cell>
          <cell r="EC19">
            <v>141.81943869999998</v>
          </cell>
          <cell r="ED19">
            <v>0</v>
          </cell>
          <cell r="EE19">
            <v>10.03741595</v>
          </cell>
          <cell r="EF19">
            <v>123.22278823000001</v>
          </cell>
          <cell r="EG19">
            <v>8.559234520000004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141.81943869999998</v>
          </cell>
          <cell r="EX19">
            <v>0</v>
          </cell>
          <cell r="EY19">
            <v>10.03741595</v>
          </cell>
          <cell r="EZ19">
            <v>123.22278823000001</v>
          </cell>
          <cell r="FA19">
            <v>8.559234520000004</v>
          </cell>
          <cell r="FB19">
            <v>141.81943869999998</v>
          </cell>
          <cell r="FC19">
            <v>0</v>
          </cell>
          <cell r="FD19">
            <v>10.03741595</v>
          </cell>
          <cell r="FE19">
            <v>123.22278823000001</v>
          </cell>
          <cell r="FF19">
            <v>8.559234520000004</v>
          </cell>
          <cell r="FG19" t="str">
            <v/>
          </cell>
          <cell r="FH19" t="str">
            <v/>
          </cell>
          <cell r="FI19" t="str">
            <v/>
          </cell>
          <cell r="FJ19">
            <v>1</v>
          </cell>
          <cell r="FK19" t="str">
            <v>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</row>
        <row r="20">
          <cell r="A20" t="str">
            <v>K_Che258</v>
          </cell>
          <cell r="B20" t="str">
            <v>1.1.1.1.3</v>
          </cell>
          <cell r="C20" t="str">
    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    </cell>
          <cell r="D20" t="str">
            <v>K_Che258</v>
          </cell>
          <cell r="E20">
            <v>2.4257003999999998</v>
          </cell>
          <cell r="H20">
            <v>2.30441538</v>
          </cell>
          <cell r="J20">
            <v>2.4257003999999998</v>
          </cell>
          <cell r="K20">
            <v>0.12128501999999974</v>
          </cell>
          <cell r="L20">
            <v>2.30441538</v>
          </cell>
          <cell r="M20">
            <v>0</v>
          </cell>
          <cell r="N20">
            <v>0</v>
          </cell>
          <cell r="O20">
            <v>0</v>
          </cell>
          <cell r="P20">
            <v>1.2758517</v>
          </cell>
          <cell r="Q20">
            <v>1.02856368</v>
          </cell>
          <cell r="R20">
            <v>0.12128501999999974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0.12128501999999974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0.12128501999999974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0.12128501999999974</v>
          </cell>
          <cell r="AV20">
            <v>0.12128501999999974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0.12128501999999974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2.021417</v>
          </cell>
          <cell r="CY20">
            <v>3.9070000000000001E-2</v>
          </cell>
          <cell r="CZ20">
            <v>1.954523</v>
          </cell>
          <cell r="DA20">
            <v>0</v>
          </cell>
          <cell r="DB20">
            <v>2.7824000000000008E-2</v>
          </cell>
          <cell r="DE20">
            <v>2.021417</v>
          </cell>
          <cell r="DG20">
            <v>1.9823470000000001</v>
          </cell>
          <cell r="DH20">
            <v>0</v>
          </cell>
          <cell r="DI20">
            <v>1.9823470000000001</v>
          </cell>
          <cell r="DJ20">
            <v>0</v>
          </cell>
          <cell r="DK20">
            <v>1.954523</v>
          </cell>
          <cell r="DL20">
            <v>0</v>
          </cell>
          <cell r="DM20">
            <v>2.7824000000000002E-2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 t="str">
            <v/>
          </cell>
          <cell r="DY20" t="str">
            <v/>
          </cell>
          <cell r="DZ20" t="str">
            <v/>
          </cell>
          <cell r="EA20" t="str">
            <v/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2.021417</v>
          </cell>
          <cell r="FO20">
            <v>0</v>
          </cell>
          <cell r="FP20">
            <v>0</v>
          </cell>
          <cell r="FQ20">
            <v>0</v>
          </cell>
          <cell r="FR20">
            <v>0.53</v>
          </cell>
          <cell r="FS20">
            <v>0</v>
          </cell>
          <cell r="FT20">
            <v>0</v>
          </cell>
          <cell r="FU20">
            <v>0.53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2.021417</v>
          </cell>
          <cell r="GL20">
            <v>0</v>
          </cell>
          <cell r="GM20">
            <v>0</v>
          </cell>
          <cell r="GN20">
            <v>0</v>
          </cell>
          <cell r="GO20">
            <v>0.53</v>
          </cell>
          <cell r="GP20">
            <v>0</v>
          </cell>
          <cell r="GQ20">
            <v>0</v>
          </cell>
          <cell r="GR20">
            <v>0.53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2.021417</v>
          </cell>
          <cell r="ID20">
            <v>0</v>
          </cell>
          <cell r="IE20">
            <v>0</v>
          </cell>
          <cell r="IF20">
            <v>0</v>
          </cell>
          <cell r="IG20">
            <v>0.53</v>
          </cell>
          <cell r="IH20">
            <v>0</v>
          </cell>
          <cell r="II20">
            <v>0</v>
          </cell>
          <cell r="IJ20">
            <v>0.53</v>
          </cell>
          <cell r="IK20">
            <v>0</v>
          </cell>
          <cell r="IL20">
            <v>0</v>
          </cell>
          <cell r="IM20">
            <v>0</v>
          </cell>
          <cell r="IN20">
            <v>2.021417</v>
          </cell>
          <cell r="IO20">
            <v>0</v>
          </cell>
          <cell r="IP20">
            <v>0</v>
          </cell>
          <cell r="IQ20">
            <v>0</v>
          </cell>
          <cell r="IR20">
            <v>0.53</v>
          </cell>
          <cell r="IS20">
            <v>0</v>
          </cell>
          <cell r="IT20">
            <v>0</v>
          </cell>
          <cell r="IU20">
            <v>0.53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2021</v>
          </cell>
          <cell r="OM20">
            <v>2023</v>
          </cell>
          <cell r="ON20">
            <v>2023</v>
          </cell>
          <cell r="OO20">
            <v>2023</v>
          </cell>
          <cell r="OP20" t="str">
            <v>с</v>
          </cell>
          <cell r="OT20">
            <v>2.4257003999999998</v>
          </cell>
        </row>
        <row r="21">
          <cell r="A21" t="str">
            <v>N_Che460</v>
          </cell>
          <cell r="B21" t="str">
            <v>1.1.1.1.3</v>
          </cell>
          <cell r="C21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1" t="str">
            <v>N_Che460</v>
          </cell>
          <cell r="E21">
            <v>13.99364664</v>
          </cell>
          <cell r="H21">
            <v>0</v>
          </cell>
          <cell r="J21">
            <v>13.99364664</v>
          </cell>
          <cell r="K21">
            <v>13.99364664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13.99364664</v>
          </cell>
          <cell r="S21">
            <v>0</v>
          </cell>
          <cell r="T21">
            <v>0</v>
          </cell>
          <cell r="U21">
            <v>0</v>
          </cell>
          <cell r="V21">
            <v>13.99364664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13.99364664</v>
          </cell>
          <cell r="AQ21">
            <v>0</v>
          </cell>
          <cell r="AR21">
            <v>0</v>
          </cell>
          <cell r="AS21">
            <v>0</v>
          </cell>
          <cell r="AT21">
            <v>13.99364664</v>
          </cell>
          <cell r="AU21">
            <v>0</v>
          </cell>
          <cell r="AV21">
            <v>13.99364664</v>
          </cell>
          <cell r="AW21">
            <v>0</v>
          </cell>
          <cell r="AX21">
            <v>0</v>
          </cell>
          <cell r="AY21">
            <v>0</v>
          </cell>
          <cell r="AZ21">
            <v>13.99364664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11.661372200000001</v>
          </cell>
          <cell r="CY21">
            <v>1.01171722</v>
          </cell>
          <cell r="CZ21">
            <v>5.2333139800000001</v>
          </cell>
          <cell r="DA21">
            <v>5.4163410000000001</v>
          </cell>
          <cell r="DB21">
            <v>0</v>
          </cell>
          <cell r="DE21">
            <v>0</v>
          </cell>
          <cell r="DG21">
            <v>11.661372200000001</v>
          </cell>
          <cell r="DH21">
            <v>11.661372200000001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11.661372200000001</v>
          </cell>
          <cell r="DS21">
            <v>0</v>
          </cell>
          <cell r="DT21">
            <v>0</v>
          </cell>
          <cell r="DU21">
            <v>0</v>
          </cell>
          <cell r="DV21">
            <v>11.661372200000001</v>
          </cell>
          <cell r="DW21">
            <v>11.661372200000001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>
            <v>1</v>
          </cell>
          <cell r="FK21" t="str">
            <v>1</v>
          </cell>
          <cell r="FN21">
            <v>11.661372200000001</v>
          </cell>
          <cell r="FO21">
            <v>0</v>
          </cell>
          <cell r="FP21">
            <v>0</v>
          </cell>
          <cell r="FQ21">
            <v>0</v>
          </cell>
          <cell r="FR21">
            <v>3.6</v>
          </cell>
          <cell r="FS21">
            <v>3.6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2023</v>
          </cell>
          <cell r="OM21">
            <v>2024</v>
          </cell>
          <cell r="ON21">
            <v>2023</v>
          </cell>
          <cell r="OO21">
            <v>2024</v>
          </cell>
          <cell r="OP21" t="str">
            <v>п</v>
          </cell>
          <cell r="OT21">
            <v>13.99364664</v>
          </cell>
        </row>
        <row r="22">
          <cell r="A22" t="str">
            <v>M_Che424</v>
          </cell>
          <cell r="B22" t="str">
            <v>1.1.1.1.3</v>
          </cell>
          <cell r="C22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    </cell>
          <cell r="D22" t="str">
            <v>M_Che424</v>
          </cell>
          <cell r="E22">
            <v>31.162212995800001</v>
          </cell>
          <cell r="H22">
            <v>14.356841511799999</v>
          </cell>
          <cell r="J22">
            <v>28.691842544</v>
          </cell>
          <cell r="K22">
            <v>28.691842544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28.691842544</v>
          </cell>
          <cell r="S22">
            <v>0</v>
          </cell>
          <cell r="T22">
            <v>0</v>
          </cell>
          <cell r="U22">
            <v>0</v>
          </cell>
          <cell r="V22">
            <v>28.691842544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28.691842544</v>
          </cell>
          <cell r="AQ22">
            <v>0</v>
          </cell>
          <cell r="AR22">
            <v>0</v>
          </cell>
          <cell r="AS22">
            <v>0</v>
          </cell>
          <cell r="AT22">
            <v>28.691842544</v>
          </cell>
          <cell r="AU22">
            <v>0</v>
          </cell>
          <cell r="AV22">
            <v>28.691842544</v>
          </cell>
          <cell r="AW22">
            <v>0</v>
          </cell>
          <cell r="AX22">
            <v>0</v>
          </cell>
          <cell r="AY22">
            <v>0</v>
          </cell>
          <cell r="AZ22">
            <v>28.691842544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11.88647106</v>
          </cell>
          <cell r="BH22">
            <v>0</v>
          </cell>
          <cell r="BI22">
            <v>0</v>
          </cell>
          <cell r="BJ22">
            <v>0</v>
          </cell>
          <cell r="BK22">
            <v>11.88647106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11.88647106</v>
          </cell>
          <cell r="CF22">
            <v>0</v>
          </cell>
          <cell r="CG22">
            <v>0</v>
          </cell>
          <cell r="CH22">
            <v>0</v>
          </cell>
          <cell r="CI22">
            <v>11.88647106</v>
          </cell>
          <cell r="CJ22">
            <v>0</v>
          </cell>
          <cell r="CK22">
            <v>11.88647106</v>
          </cell>
          <cell r="CL22">
            <v>0</v>
          </cell>
          <cell r="CM22">
            <v>0</v>
          </cell>
          <cell r="CN22">
            <v>0</v>
          </cell>
          <cell r="CO22">
            <v>11.88647106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25.968511666666668</v>
          </cell>
          <cell r="CY22">
            <v>2.1660323200000007</v>
          </cell>
          <cell r="CZ22">
            <v>22.712216666666666</v>
          </cell>
          <cell r="DA22">
            <v>0</v>
          </cell>
          <cell r="DB22">
            <v>1.0902626800000008</v>
          </cell>
          <cell r="DE22">
            <v>12.485371879999999</v>
          </cell>
          <cell r="DG22">
            <v>23.909868786666667</v>
          </cell>
          <cell r="DH22">
            <v>23.909868786666667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23.909868786666667</v>
          </cell>
          <cell r="DS22">
            <v>0</v>
          </cell>
          <cell r="DT22">
            <v>0</v>
          </cell>
          <cell r="DU22">
            <v>0</v>
          </cell>
          <cell r="DV22">
            <v>23.909868786666667</v>
          </cell>
          <cell r="DW22">
            <v>23.909868786666667</v>
          </cell>
          <cell r="DX22" t="str">
            <v/>
          </cell>
          <cell r="DY22" t="str">
            <v/>
          </cell>
          <cell r="DZ22" t="str">
            <v/>
          </cell>
          <cell r="EA22">
            <v>1</v>
          </cell>
          <cell r="EB22" t="str">
            <v>1</v>
          </cell>
          <cell r="EC22">
            <v>10.426729</v>
          </cell>
          <cell r="ED22">
            <v>0</v>
          </cell>
          <cell r="EE22">
            <v>10.426729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10.426729</v>
          </cell>
          <cell r="EX22">
            <v>0</v>
          </cell>
          <cell r="EY22">
            <v>10.426729</v>
          </cell>
          <cell r="EZ22">
            <v>0</v>
          </cell>
          <cell r="FA22">
            <v>0</v>
          </cell>
          <cell r="FB22">
            <v>10.426729</v>
          </cell>
          <cell r="FC22">
            <v>0</v>
          </cell>
          <cell r="FD22">
            <v>10.426729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>
            <v>1</v>
          </cell>
          <cell r="FK22" t="str">
            <v>1</v>
          </cell>
          <cell r="FN22">
            <v>25.968511666666668</v>
          </cell>
          <cell r="FO22">
            <v>0</v>
          </cell>
          <cell r="FP22">
            <v>0</v>
          </cell>
          <cell r="FQ22">
            <v>0</v>
          </cell>
          <cell r="FR22">
            <v>5.74</v>
          </cell>
          <cell r="FS22">
            <v>0</v>
          </cell>
          <cell r="FT22">
            <v>0</v>
          </cell>
          <cell r="FU22">
            <v>5.74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2023</v>
          </cell>
          <cell r="OO22">
            <v>2024</v>
          </cell>
          <cell r="OP22" t="str">
            <v>с</v>
          </cell>
          <cell r="OT22">
            <v>31.162212995800001</v>
          </cell>
        </row>
        <row r="23">
          <cell r="A23" t="str">
            <v>M_Che425</v>
          </cell>
          <cell r="B23" t="str">
            <v>1.1.1.1.3</v>
          </cell>
          <cell r="C23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    </cell>
          <cell r="D23" t="str">
            <v>M_Che425</v>
          </cell>
          <cell r="E23">
            <v>4.4063809959999993</v>
          </cell>
          <cell r="H23">
            <v>3.7495961959999997</v>
          </cell>
          <cell r="J23">
            <v>3.7608543199999991</v>
          </cell>
          <cell r="K23">
            <v>3.7608543199999991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3.7608543199999995</v>
          </cell>
          <cell r="S23">
            <v>0</v>
          </cell>
          <cell r="T23">
            <v>0</v>
          </cell>
          <cell r="U23">
            <v>0</v>
          </cell>
          <cell r="V23">
            <v>3.7608543199999995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3.259272996</v>
          </cell>
          <cell r="AK23">
            <v>0</v>
          </cell>
          <cell r="AL23">
            <v>0</v>
          </cell>
          <cell r="AM23">
            <v>0</v>
          </cell>
          <cell r="AN23">
            <v>3.259272996</v>
          </cell>
          <cell r="AO23">
            <v>0</v>
          </cell>
          <cell r="AP23">
            <v>0.50158132399999955</v>
          </cell>
          <cell r="AQ23">
            <v>0</v>
          </cell>
          <cell r="AR23">
            <v>0</v>
          </cell>
          <cell r="AS23">
            <v>0</v>
          </cell>
          <cell r="AT23">
            <v>0.50158132399999955</v>
          </cell>
          <cell r="AU23">
            <v>0</v>
          </cell>
          <cell r="AV23">
            <v>0.50158132399999955</v>
          </cell>
          <cell r="AW23">
            <v>0</v>
          </cell>
          <cell r="AX23">
            <v>0</v>
          </cell>
          <cell r="AY23">
            <v>0</v>
          </cell>
          <cell r="AZ23">
            <v>0.50158132399999955</v>
          </cell>
          <cell r="BA23">
            <v>0</v>
          </cell>
          <cell r="BB23" t="str">
            <v/>
          </cell>
          <cell r="BC23" t="str">
            <v/>
          </cell>
          <cell r="BD23">
            <v>3</v>
          </cell>
          <cell r="BE23" t="str">
            <v/>
          </cell>
          <cell r="BF23" t="str">
            <v>3</v>
          </cell>
          <cell r="BG23">
            <v>3.1040695199999999</v>
          </cell>
          <cell r="BH23">
            <v>0</v>
          </cell>
          <cell r="BI23">
            <v>0</v>
          </cell>
          <cell r="BJ23">
            <v>0</v>
          </cell>
          <cell r="BK23">
            <v>3.1040695199999999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3.1040695199999999</v>
          </cell>
          <cell r="BZ23">
            <v>0</v>
          </cell>
          <cell r="CA23">
            <v>0</v>
          </cell>
          <cell r="CB23">
            <v>0</v>
          </cell>
          <cell r="CC23">
            <v>3.1040695199999999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3.6719841666666664</v>
          </cell>
          <cell r="CY23">
            <v>0.56003160000000007</v>
          </cell>
          <cell r="CZ23">
            <v>2.3770341666666699</v>
          </cell>
          <cell r="DA23">
            <v>0</v>
          </cell>
          <cell r="DB23">
            <v>0.73491839999999642</v>
          </cell>
          <cell r="DE23">
            <v>3.2608069</v>
          </cell>
          <cell r="DG23">
            <v>3.1340452666666665</v>
          </cell>
          <cell r="DH23">
            <v>3.1340452666666665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3.1340452666666665</v>
          </cell>
          <cell r="DS23">
            <v>0</v>
          </cell>
          <cell r="DT23">
            <v>0</v>
          </cell>
          <cell r="DU23">
            <v>2.8590114</v>
          </cell>
          <cell r="DV23">
            <v>0.27503386666666652</v>
          </cell>
          <cell r="DW23">
            <v>0.27503386666666652</v>
          </cell>
          <cell r="DX23" t="str">
            <v/>
          </cell>
          <cell r="DY23" t="str">
            <v/>
          </cell>
          <cell r="DZ23">
            <v>1</v>
          </cell>
          <cell r="EA23" t="str">
            <v/>
          </cell>
          <cell r="EB23" t="str">
            <v>1</v>
          </cell>
          <cell r="EC23">
            <v>2.7228680000000001</v>
          </cell>
          <cell r="ED23">
            <v>0</v>
          </cell>
          <cell r="EE23">
            <v>2.7228680000000001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2.7228680000000001</v>
          </cell>
          <cell r="ES23">
            <v>0</v>
          </cell>
          <cell r="ET23">
            <v>2.7228680000000001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>
            <v>1</v>
          </cell>
          <cell r="FJ23">
            <v>1</v>
          </cell>
          <cell r="FK23" t="str">
            <v>1 1</v>
          </cell>
          <cell r="FN23">
            <v>3.6719841666666664</v>
          </cell>
          <cell r="FO23">
            <v>0</v>
          </cell>
          <cell r="FP23">
            <v>0</v>
          </cell>
          <cell r="FQ23">
            <v>0</v>
          </cell>
          <cell r="FR23">
            <v>0.46</v>
          </cell>
          <cell r="FS23">
            <v>0</v>
          </cell>
          <cell r="FT23">
            <v>0</v>
          </cell>
          <cell r="FU23">
            <v>0.46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2023</v>
          </cell>
          <cell r="OO23">
            <v>2024</v>
          </cell>
          <cell r="OP23" t="str">
            <v>с</v>
          </cell>
          <cell r="OT23">
            <v>4.4063809959999993</v>
          </cell>
        </row>
        <row r="24">
          <cell r="A24" t="str">
            <v>M_Che426</v>
          </cell>
          <cell r="B24" t="str">
            <v>1.1.1.1.3</v>
          </cell>
          <cell r="C24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    </cell>
          <cell r="D24" t="str">
            <v>M_Che426</v>
          </cell>
          <cell r="E24">
            <v>65.617463011200002</v>
          </cell>
          <cell r="H24">
            <v>41.596887019200004</v>
          </cell>
          <cell r="J24">
            <v>63.797826532000002</v>
          </cell>
          <cell r="K24">
            <v>63.797826532000002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63.797826532000002</v>
          </cell>
          <cell r="S24">
            <v>0</v>
          </cell>
          <cell r="T24">
            <v>0</v>
          </cell>
          <cell r="U24">
            <v>0</v>
          </cell>
          <cell r="V24">
            <v>63.797826532000002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7.500051279</v>
          </cell>
          <cell r="AK24">
            <v>0</v>
          </cell>
          <cell r="AL24">
            <v>0</v>
          </cell>
          <cell r="AM24">
            <v>0</v>
          </cell>
          <cell r="AN24">
            <v>7.500051279</v>
          </cell>
          <cell r="AO24">
            <v>0</v>
          </cell>
          <cell r="AP24">
            <v>56.297775253000005</v>
          </cell>
          <cell r="AQ24">
            <v>0</v>
          </cell>
          <cell r="AR24">
            <v>0</v>
          </cell>
          <cell r="AS24">
            <v>0</v>
          </cell>
          <cell r="AT24">
            <v>56.297775253000005</v>
          </cell>
          <cell r="AU24">
            <v>0</v>
          </cell>
          <cell r="AV24">
            <v>56.297775253000005</v>
          </cell>
          <cell r="AW24">
            <v>0</v>
          </cell>
          <cell r="AX24">
            <v>0</v>
          </cell>
          <cell r="AY24">
            <v>0</v>
          </cell>
          <cell r="AZ24">
            <v>56.297775253000005</v>
          </cell>
          <cell r="BA24">
            <v>0</v>
          </cell>
          <cell r="BB24" t="str">
            <v/>
          </cell>
          <cell r="BC24" t="str">
            <v/>
          </cell>
          <cell r="BD24">
            <v>3</v>
          </cell>
          <cell r="BE24" t="str">
            <v/>
          </cell>
          <cell r="BF24" t="str">
            <v>3</v>
          </cell>
          <cell r="BG24">
            <v>39.777250540000004</v>
          </cell>
          <cell r="BH24">
            <v>0</v>
          </cell>
          <cell r="BI24">
            <v>0</v>
          </cell>
          <cell r="BJ24">
            <v>0</v>
          </cell>
          <cell r="BK24">
            <v>39.777250540000004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7.1429059800000001</v>
          </cell>
          <cell r="BZ24">
            <v>0</v>
          </cell>
          <cell r="CA24">
            <v>0</v>
          </cell>
          <cell r="CB24">
            <v>0</v>
          </cell>
          <cell r="CC24">
            <v>7.1429059800000001</v>
          </cell>
          <cell r="CD24">
            <v>0</v>
          </cell>
          <cell r="CE24">
            <v>32.634344560000002</v>
          </cell>
          <cell r="CF24">
            <v>0</v>
          </cell>
          <cell r="CG24">
            <v>0</v>
          </cell>
          <cell r="CH24">
            <v>0</v>
          </cell>
          <cell r="CI24">
            <v>32.634344560000002</v>
          </cell>
          <cell r="CJ24">
            <v>0</v>
          </cell>
          <cell r="CK24">
            <v>32.634344560000002</v>
          </cell>
          <cell r="CL24">
            <v>0</v>
          </cell>
          <cell r="CM24">
            <v>0</v>
          </cell>
          <cell r="CN24">
            <v>0</v>
          </cell>
          <cell r="CO24">
            <v>32.634344560000002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54.681218333333334</v>
          </cell>
          <cell r="CY24">
            <v>1.6636230400000003</v>
          </cell>
          <cell r="CZ24">
            <v>49.690829999999998</v>
          </cell>
          <cell r="DA24">
            <v>2.2278333333333337E-2</v>
          </cell>
          <cell r="DB24">
            <v>3.3044869600000029</v>
          </cell>
          <cell r="DE24">
            <v>36.408687889999996</v>
          </cell>
          <cell r="DG24">
            <v>53.164855443333337</v>
          </cell>
          <cell r="DH24">
            <v>53.164855443333337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53.164855443333337</v>
          </cell>
          <cell r="DS24">
            <v>0</v>
          </cell>
          <cell r="DT24">
            <v>4.19988765</v>
          </cell>
          <cell r="DU24">
            <v>27.0957729</v>
          </cell>
          <cell r="DV24">
            <v>21.869194893333336</v>
          </cell>
          <cell r="DW24">
            <v>21.869194893333336</v>
          </cell>
          <cell r="DX24" t="str">
            <v/>
          </cell>
          <cell r="DY24">
            <v>1</v>
          </cell>
          <cell r="DZ24">
            <v>1</v>
          </cell>
          <cell r="EA24">
            <v>1</v>
          </cell>
          <cell r="EB24" t="str">
            <v>1 1 1</v>
          </cell>
          <cell r="EC24">
            <v>34.892325</v>
          </cell>
          <cell r="ED24">
            <v>0</v>
          </cell>
          <cell r="EE24">
            <v>34.892325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3.9998930000000001</v>
          </cell>
          <cell r="EN24">
            <v>0</v>
          </cell>
          <cell r="EO24">
            <v>3.9998930000000001</v>
          </cell>
          <cell r="EP24">
            <v>0</v>
          </cell>
          <cell r="EQ24">
            <v>0</v>
          </cell>
          <cell r="ER24">
            <v>25.805498</v>
          </cell>
          <cell r="ES24">
            <v>0</v>
          </cell>
          <cell r="ET24">
            <v>25.805498</v>
          </cell>
          <cell r="EU24">
            <v>0</v>
          </cell>
          <cell r="EV24">
            <v>0</v>
          </cell>
          <cell r="EW24">
            <v>5.0869340000000003</v>
          </cell>
          <cell r="EX24">
            <v>0</v>
          </cell>
          <cell r="EY24">
            <v>5.0869340000000003</v>
          </cell>
          <cell r="EZ24">
            <v>0</v>
          </cell>
          <cell r="FA24">
            <v>0</v>
          </cell>
          <cell r="FB24">
            <v>5.0869340000000003</v>
          </cell>
          <cell r="FC24">
            <v>0</v>
          </cell>
          <cell r="FD24">
            <v>5.0869340000000003</v>
          </cell>
          <cell r="FE24">
            <v>0</v>
          </cell>
          <cell r="FF24">
            <v>0</v>
          </cell>
          <cell r="FG24" t="str">
            <v/>
          </cell>
          <cell r="FH24">
            <v>1</v>
          </cell>
          <cell r="FI24">
            <v>1</v>
          </cell>
          <cell r="FJ24">
            <v>1</v>
          </cell>
          <cell r="FK24" t="str">
            <v>1 1 1</v>
          </cell>
          <cell r="FN24">
            <v>54.681218333333334</v>
          </cell>
          <cell r="FO24">
            <v>0</v>
          </cell>
          <cell r="FP24">
            <v>0</v>
          </cell>
          <cell r="FQ24">
            <v>0</v>
          </cell>
          <cell r="FR24">
            <v>13.395</v>
          </cell>
          <cell r="FS24">
            <v>10.275</v>
          </cell>
          <cell r="FT24">
            <v>0</v>
          </cell>
          <cell r="FU24">
            <v>3.12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2023</v>
          </cell>
          <cell r="OO24">
            <v>2024</v>
          </cell>
          <cell r="OP24" t="str">
            <v>с</v>
          </cell>
          <cell r="OT24">
            <v>65.617463011200002</v>
          </cell>
        </row>
        <row r="25">
          <cell r="A25" t="str">
            <v>N_Che462_23</v>
          </cell>
          <cell r="B25" t="str">
            <v>1.1.1.1.3</v>
          </cell>
          <cell r="C25" t="str">
    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    </cell>
          <cell r="D25" t="str">
            <v>N_Che462_23</v>
          </cell>
          <cell r="E25" t="str">
            <v>нд</v>
          </cell>
          <cell r="H25">
            <v>59.236140779999999</v>
          </cell>
          <cell r="J25">
            <v>59.622454787999992</v>
          </cell>
          <cell r="K25">
            <v>59.622454787999992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 t="str">
            <v>нд</v>
          </cell>
          <cell r="S25" t="str">
            <v>нд</v>
          </cell>
          <cell r="T25" t="str">
            <v>нд</v>
          </cell>
          <cell r="U25" t="str">
            <v>нд</v>
          </cell>
          <cell r="V25" t="str">
            <v>нд</v>
          </cell>
          <cell r="W25" t="str">
            <v>нд</v>
          </cell>
          <cell r="X25" t="str">
            <v>нд</v>
          </cell>
          <cell r="Y25" t="str">
            <v>нд</v>
          </cell>
          <cell r="Z25" t="str">
            <v>нд</v>
          </cell>
          <cell r="AA25" t="str">
            <v>нд</v>
          </cell>
          <cell r="AB25" t="str">
            <v>нд</v>
          </cell>
          <cell r="AC25" t="str">
            <v>нд</v>
          </cell>
          <cell r="AD25" t="str">
            <v>нд</v>
          </cell>
          <cell r="AE25" t="str">
            <v>нд</v>
          </cell>
          <cell r="AF25" t="str">
            <v>нд</v>
          </cell>
          <cell r="AG25" t="str">
            <v>нд</v>
          </cell>
          <cell r="AH25" t="str">
            <v>нд</v>
          </cell>
          <cell r="AI25" t="str">
            <v>нд</v>
          </cell>
          <cell r="AJ25" t="str">
            <v>нд</v>
          </cell>
          <cell r="AK25" t="str">
            <v>нд</v>
          </cell>
          <cell r="AL25" t="str">
            <v>нд</v>
          </cell>
          <cell r="AM25" t="str">
            <v>нд</v>
          </cell>
          <cell r="AN25" t="str">
            <v>нд</v>
          </cell>
          <cell r="AO25" t="str">
            <v>нд</v>
          </cell>
          <cell r="AP25" t="str">
            <v>нд</v>
          </cell>
          <cell r="AQ25" t="str">
            <v>нд</v>
          </cell>
          <cell r="AR25" t="str">
            <v>нд</v>
          </cell>
          <cell r="AS25" t="str">
            <v>нд</v>
          </cell>
          <cell r="AT25" t="str">
            <v>нд</v>
          </cell>
          <cell r="AU25" t="str">
            <v>нд</v>
          </cell>
          <cell r="AV25" t="str">
            <v>нд</v>
          </cell>
          <cell r="AW25" t="str">
            <v>нд</v>
          </cell>
          <cell r="AX25" t="str">
            <v>нд</v>
          </cell>
          <cell r="AY25" t="str">
            <v>нд</v>
          </cell>
          <cell r="AZ25" t="str">
            <v>нд</v>
          </cell>
          <cell r="BA25" t="str">
            <v>нд</v>
          </cell>
          <cell r="BB25">
            <v>1</v>
          </cell>
          <cell r="BC25">
            <v>2</v>
          </cell>
          <cell r="BD25">
            <v>3</v>
          </cell>
          <cell r="BE25" t="str">
            <v/>
          </cell>
          <cell r="BF25" t="str">
            <v>1 2 3</v>
          </cell>
          <cell r="BG25">
            <v>59.236140779999999</v>
          </cell>
          <cell r="BH25">
            <v>0</v>
          </cell>
          <cell r="BI25">
            <v>0</v>
          </cell>
          <cell r="BJ25">
            <v>0</v>
          </cell>
          <cell r="BK25">
            <v>56.745068320000001</v>
          </cell>
          <cell r="BL25">
            <v>2.491072459999998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59.236140779999999</v>
          </cell>
          <cell r="CF25">
            <v>0</v>
          </cell>
          <cell r="CG25">
            <v>0</v>
          </cell>
          <cell r="CH25">
            <v>0</v>
          </cell>
          <cell r="CI25">
            <v>56.745068320000001</v>
          </cell>
          <cell r="CJ25">
            <v>2.491072459999998</v>
          </cell>
          <cell r="CK25">
            <v>59.236140779999999</v>
          </cell>
          <cell r="CL25">
            <v>0</v>
          </cell>
          <cell r="CM25">
            <v>0</v>
          </cell>
          <cell r="CN25">
            <v>0</v>
          </cell>
          <cell r="CO25">
            <v>56.745068320000001</v>
          </cell>
          <cell r="CP25">
            <v>2.491072459999998</v>
          </cell>
          <cell r="CQ25">
            <v>1</v>
          </cell>
          <cell r="CR25">
            <v>2</v>
          </cell>
          <cell r="CS25">
            <v>3</v>
          </cell>
          <cell r="CT25" t="str">
            <v/>
          </cell>
          <cell r="CU25" t="str">
            <v>1 2 3</v>
          </cell>
          <cell r="CX25" t="str">
            <v>нд</v>
          </cell>
          <cell r="CY25" t="str">
            <v>нд</v>
          </cell>
          <cell r="CZ25" t="str">
            <v>нд</v>
          </cell>
          <cell r="DA25" t="str">
            <v>нд</v>
          </cell>
          <cell r="DB25" t="str">
            <v>нд</v>
          </cell>
          <cell r="DE25">
            <v>49.685378990000004</v>
          </cell>
          <cell r="DG25">
            <v>49.685378989999997</v>
          </cell>
          <cell r="DH25">
            <v>49.685378989999997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 t="str">
            <v>нд</v>
          </cell>
          <cell r="DS25" t="str">
            <v>нд</v>
          </cell>
          <cell r="DT25" t="str">
            <v>нд</v>
          </cell>
          <cell r="DU25" t="str">
            <v>нд</v>
          </cell>
          <cell r="DV25" t="str">
            <v>нд</v>
          </cell>
          <cell r="DW25" t="str">
            <v>нд</v>
          </cell>
          <cell r="DX25" t="str">
            <v/>
          </cell>
          <cell r="DY25" t="str">
            <v/>
          </cell>
          <cell r="DZ25">
            <v>1</v>
          </cell>
          <cell r="EA25">
            <v>1</v>
          </cell>
          <cell r="EB25" t="str">
            <v>1 1</v>
          </cell>
          <cell r="EC25">
            <v>49.685378990000004</v>
          </cell>
          <cell r="ED25">
            <v>4.3338653200000001</v>
          </cell>
          <cell r="EE25">
            <v>42.116709120000003</v>
          </cell>
          <cell r="EF25">
            <v>0.18762490000000001</v>
          </cell>
          <cell r="EG25">
            <v>3.0471796499999999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4.3338653200000001</v>
          </cell>
          <cell r="ES25">
            <v>4.3338653200000001</v>
          </cell>
          <cell r="ET25">
            <v>0</v>
          </cell>
          <cell r="EU25">
            <v>0</v>
          </cell>
          <cell r="EV25">
            <v>0</v>
          </cell>
          <cell r="EW25">
            <v>45.351513670000003</v>
          </cell>
          <cell r="EX25">
            <v>0</v>
          </cell>
          <cell r="EY25">
            <v>42.116709120000003</v>
          </cell>
          <cell r="EZ25">
            <v>0.18762490000000001</v>
          </cell>
          <cell r="FA25">
            <v>3.0471796499999999</v>
          </cell>
          <cell r="FB25">
            <v>45.351513670000003</v>
          </cell>
          <cell r="FC25">
            <v>0</v>
          </cell>
          <cell r="FD25">
            <v>42.116709120000003</v>
          </cell>
          <cell r="FE25">
            <v>0.18762490000000001</v>
          </cell>
          <cell r="FF25">
            <v>3.0471796499999999</v>
          </cell>
          <cell r="FG25">
            <v>1</v>
          </cell>
          <cell r="FH25">
            <v>1</v>
          </cell>
          <cell r="FI25">
            <v>1</v>
          </cell>
          <cell r="FJ25">
            <v>1</v>
          </cell>
          <cell r="FK25" t="str">
            <v>1 1 1 1</v>
          </cell>
          <cell r="FN25" t="str">
            <v>нд</v>
          </cell>
          <cell r="FO25" t="str">
            <v>нд</v>
          </cell>
          <cell r="FP25" t="str">
            <v>нд</v>
          </cell>
          <cell r="FQ25" t="str">
            <v>нд</v>
          </cell>
          <cell r="FR25" t="str">
            <v>нд</v>
          </cell>
          <cell r="FS25" t="str">
            <v>нд</v>
          </cell>
          <cell r="FT25" t="str">
            <v>нд</v>
          </cell>
          <cell r="FU25" t="str">
            <v>нд</v>
          </cell>
          <cell r="FV25" t="str">
            <v>нд</v>
          </cell>
          <cell r="FW25" t="str">
            <v>нд</v>
          </cell>
          <cell r="FX25" t="str">
            <v>нд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 t="str">
            <v>нд</v>
          </cell>
          <cell r="GL25" t="str">
            <v>нд</v>
          </cell>
          <cell r="GM25" t="str">
            <v>нд</v>
          </cell>
          <cell r="GN25" t="str">
            <v>нд</v>
          </cell>
          <cell r="GO25" t="str">
            <v>нд</v>
          </cell>
          <cell r="GP25" t="str">
            <v>нд</v>
          </cell>
          <cell r="GQ25" t="str">
            <v>нд</v>
          </cell>
          <cell r="GR25" t="str">
            <v>нд</v>
          </cell>
          <cell r="GS25" t="str">
            <v>нд</v>
          </cell>
          <cell r="GT25" t="str">
            <v>нд</v>
          </cell>
          <cell r="GU25" t="str">
            <v>нд</v>
          </cell>
          <cell r="GV25" t="str">
            <v>нд</v>
          </cell>
          <cell r="GW25" t="str">
            <v>нд</v>
          </cell>
          <cell r="GX25" t="str">
            <v>нд</v>
          </cell>
          <cell r="GY25" t="str">
            <v>нд</v>
          </cell>
          <cell r="GZ25" t="str">
            <v>нд</v>
          </cell>
          <cell r="HA25" t="str">
            <v>нд</v>
          </cell>
          <cell r="HB25" t="str">
            <v>нд</v>
          </cell>
          <cell r="HC25" t="str">
            <v>нд</v>
          </cell>
          <cell r="HD25" t="str">
            <v>нд</v>
          </cell>
          <cell r="HE25" t="str">
            <v>нд</v>
          </cell>
          <cell r="HF25" t="str">
            <v>нд</v>
          </cell>
          <cell r="HG25" t="str">
            <v>нд</v>
          </cell>
          <cell r="HH25" t="str">
            <v>нд</v>
          </cell>
          <cell r="HI25" t="str">
            <v>нд</v>
          </cell>
          <cell r="HJ25" t="str">
            <v>нд</v>
          </cell>
          <cell r="HK25" t="str">
            <v>нд</v>
          </cell>
          <cell r="HL25" t="str">
            <v>нд</v>
          </cell>
          <cell r="HM25" t="str">
            <v>нд</v>
          </cell>
          <cell r="HN25" t="str">
            <v>нд</v>
          </cell>
          <cell r="HO25" t="str">
            <v>нд</v>
          </cell>
          <cell r="HP25" t="str">
            <v>нд</v>
          </cell>
          <cell r="HQ25" t="str">
            <v>нд</v>
          </cell>
          <cell r="HR25" t="str">
            <v>нд</v>
          </cell>
          <cell r="HS25" t="str">
            <v>нд</v>
          </cell>
          <cell r="HT25" t="str">
            <v>нд</v>
          </cell>
          <cell r="HU25" t="str">
            <v>нд</v>
          </cell>
          <cell r="HV25" t="str">
            <v>нд</v>
          </cell>
          <cell r="HW25" t="str">
            <v>нд</v>
          </cell>
          <cell r="HX25" t="str">
            <v>нд</v>
          </cell>
          <cell r="HY25" t="str">
            <v>нд</v>
          </cell>
          <cell r="HZ25" t="str">
            <v>нд</v>
          </cell>
          <cell r="IA25" t="str">
            <v>нд</v>
          </cell>
          <cell r="IB25" t="str">
            <v>нд</v>
          </cell>
          <cell r="IC25" t="str">
            <v>нд</v>
          </cell>
          <cell r="ID25" t="str">
            <v>нд</v>
          </cell>
          <cell r="IE25" t="str">
            <v>нд</v>
          </cell>
          <cell r="IF25" t="str">
            <v>нд</v>
          </cell>
          <cell r="IG25" t="str">
            <v>нд</v>
          </cell>
          <cell r="IH25" t="str">
            <v>нд</v>
          </cell>
          <cell r="II25" t="str">
            <v>нд</v>
          </cell>
          <cell r="IJ25" t="str">
            <v>нд</v>
          </cell>
          <cell r="IK25" t="str">
            <v>нд</v>
          </cell>
          <cell r="IL25" t="str">
            <v>нд</v>
          </cell>
          <cell r="IM25" t="str">
            <v>нд</v>
          </cell>
          <cell r="IN25" t="str">
            <v>нд</v>
          </cell>
          <cell r="IO25" t="str">
            <v>нд</v>
          </cell>
          <cell r="IP25" t="str">
            <v>нд</v>
          </cell>
          <cell r="IQ25" t="str">
            <v>нд</v>
          </cell>
          <cell r="IR25" t="str">
            <v>нд</v>
          </cell>
          <cell r="IS25" t="str">
            <v>нд</v>
          </cell>
          <cell r="IT25" t="str">
            <v>нд</v>
          </cell>
          <cell r="IU25" t="str">
            <v>нд</v>
          </cell>
          <cell r="IV25" t="str">
            <v>нд</v>
          </cell>
          <cell r="IW25" t="str">
            <v>нд</v>
          </cell>
          <cell r="IX25" t="str">
            <v>нд</v>
          </cell>
          <cell r="IY25">
            <v>49.685378990000004</v>
          </cell>
          <cell r="IZ25">
            <v>0</v>
          </cell>
          <cell r="JA25">
            <v>0</v>
          </cell>
          <cell r="JB25">
            <v>0</v>
          </cell>
          <cell r="JC25">
            <v>21.36</v>
          </cell>
          <cell r="JD25">
            <v>21.36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49.685378990000004</v>
          </cell>
          <cell r="KR25">
            <v>0</v>
          </cell>
          <cell r="KS25">
            <v>0</v>
          </cell>
          <cell r="KT25">
            <v>0</v>
          </cell>
          <cell r="KU25">
            <v>21.36</v>
          </cell>
          <cell r="KV25">
            <v>21.36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49.685378990000004</v>
          </cell>
          <cell r="LC25">
            <v>0</v>
          </cell>
          <cell r="LD25">
            <v>0</v>
          </cell>
          <cell r="LE25">
            <v>0</v>
          </cell>
          <cell r="LF25">
            <v>21.36</v>
          </cell>
          <cell r="LG25">
            <v>21.36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 t="str">
            <v>нд</v>
          </cell>
          <cell r="LR25" t="str">
            <v>нд</v>
          </cell>
          <cell r="LS25" t="str">
            <v>нд</v>
          </cell>
          <cell r="LT25" t="str">
            <v>нд</v>
          </cell>
          <cell r="LU25" t="str">
            <v>нд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 t="str">
            <v>нд</v>
          </cell>
          <cell r="MD25" t="str">
            <v>нд</v>
          </cell>
          <cell r="ME25" t="str">
            <v>нд</v>
          </cell>
          <cell r="MF25" t="str">
            <v>нд</v>
          </cell>
          <cell r="MG25" t="str">
            <v>нд</v>
          </cell>
          <cell r="MH25" t="str">
            <v>нд</v>
          </cell>
          <cell r="MI25" t="str">
            <v>нд</v>
          </cell>
          <cell r="MJ25" t="str">
            <v>нд</v>
          </cell>
          <cell r="MK25" t="str">
            <v>нд</v>
          </cell>
          <cell r="ML25" t="str">
            <v>нд</v>
          </cell>
          <cell r="MM25" t="str">
            <v>нд</v>
          </cell>
          <cell r="MN25" t="str">
            <v>нд</v>
          </cell>
          <cell r="MO25" t="str">
            <v>нд</v>
          </cell>
          <cell r="MP25" t="str">
            <v>нд</v>
          </cell>
          <cell r="MQ25" t="str">
            <v>нд</v>
          </cell>
          <cell r="MR25" t="str">
            <v>нд</v>
          </cell>
          <cell r="MS25" t="str">
            <v>нд</v>
          </cell>
          <cell r="MT25" t="str">
            <v>нд</v>
          </cell>
          <cell r="MU25" t="str">
            <v>нд</v>
          </cell>
          <cell r="MV25" t="str">
            <v>нд</v>
          </cell>
          <cell r="MW25" t="str">
            <v>нд</v>
          </cell>
          <cell r="MX25" t="str">
            <v>нд</v>
          </cell>
          <cell r="MY25" t="str">
            <v>нд</v>
          </cell>
          <cell r="MZ25" t="str">
            <v>нд</v>
          </cell>
          <cell r="NA25" t="str">
            <v>нд</v>
          </cell>
          <cell r="NB25" t="str">
            <v>нд</v>
          </cell>
          <cell r="NC25" t="str">
            <v>нд</v>
          </cell>
          <cell r="ND25" t="str">
            <v>нд</v>
          </cell>
          <cell r="NE25" t="str">
            <v>нд</v>
          </cell>
          <cell r="NF25" t="str">
            <v>нд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>
            <v>2023</v>
          </cell>
          <cell r="OM25">
            <v>2025</v>
          </cell>
          <cell r="ON25">
            <v>2025</v>
          </cell>
          <cell r="OO25">
            <v>2025</v>
          </cell>
          <cell r="OP25" t="str">
            <v>п</v>
          </cell>
          <cell r="OT25">
            <v>59.622454787999992</v>
          </cell>
        </row>
        <row r="26">
          <cell r="A26" t="str">
            <v>N_Che463_23</v>
          </cell>
          <cell r="B26" t="str">
            <v>1.1.1.1.3</v>
          </cell>
          <cell r="C26" t="str">
    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26" t="str">
            <v>N_Che463_23</v>
          </cell>
          <cell r="E26" t="str">
            <v>нд</v>
          </cell>
          <cell r="H26">
            <v>7.6283613000000008</v>
          </cell>
          <cell r="J26">
            <v>25.176839999999999</v>
          </cell>
          <cell r="K26">
            <v>25.176839999999999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str">
            <v>нд</v>
          </cell>
          <cell r="S26" t="str">
            <v>нд</v>
          </cell>
          <cell r="T26" t="str">
            <v>нд</v>
          </cell>
          <cell r="U26" t="str">
            <v>нд</v>
          </cell>
          <cell r="V26" t="str">
            <v>нд</v>
          </cell>
          <cell r="W26" t="str">
            <v>нд</v>
          </cell>
          <cell r="X26" t="str">
            <v>нд</v>
          </cell>
          <cell r="Y26" t="str">
            <v>нд</v>
          </cell>
          <cell r="Z26" t="str">
            <v>нд</v>
          </cell>
          <cell r="AA26" t="str">
            <v>нд</v>
          </cell>
          <cell r="AB26" t="str">
            <v>нд</v>
          </cell>
          <cell r="AC26" t="str">
            <v>нд</v>
          </cell>
          <cell r="AD26" t="str">
            <v>нд</v>
          </cell>
          <cell r="AE26" t="str">
            <v>нд</v>
          </cell>
          <cell r="AF26" t="str">
            <v>нд</v>
          </cell>
          <cell r="AG26" t="str">
            <v>нд</v>
          </cell>
          <cell r="AH26" t="str">
            <v>нд</v>
          </cell>
          <cell r="AI26" t="str">
            <v>нд</v>
          </cell>
          <cell r="AJ26" t="str">
            <v>нд</v>
          </cell>
          <cell r="AK26" t="str">
            <v>нд</v>
          </cell>
          <cell r="AL26" t="str">
            <v>нд</v>
          </cell>
          <cell r="AM26" t="str">
            <v>нд</v>
          </cell>
          <cell r="AN26" t="str">
            <v>нд</v>
          </cell>
          <cell r="AO26" t="str">
            <v>нд</v>
          </cell>
          <cell r="AP26" t="str">
            <v>нд</v>
          </cell>
          <cell r="AQ26" t="str">
            <v>нд</v>
          </cell>
          <cell r="AR26" t="str">
            <v>нд</v>
          </cell>
          <cell r="AS26" t="str">
            <v>нд</v>
          </cell>
          <cell r="AT26" t="str">
            <v>нд</v>
          </cell>
          <cell r="AU26" t="str">
            <v>нд</v>
          </cell>
          <cell r="AV26" t="str">
            <v>нд</v>
          </cell>
          <cell r="AW26" t="str">
            <v>нд</v>
          </cell>
          <cell r="AX26" t="str">
            <v>нд</v>
          </cell>
          <cell r="AY26" t="str">
            <v>нд</v>
          </cell>
          <cell r="AZ26" t="str">
            <v>нд</v>
          </cell>
          <cell r="BA26" t="str">
            <v>нд</v>
          </cell>
          <cell r="BB26">
            <v>1</v>
          </cell>
          <cell r="BC26">
            <v>2</v>
          </cell>
          <cell r="BD26">
            <v>3</v>
          </cell>
          <cell r="BE26" t="str">
            <v/>
          </cell>
          <cell r="BF26" t="str">
            <v>1 2 3</v>
          </cell>
          <cell r="BG26">
            <v>7.6283613000000008</v>
          </cell>
          <cell r="BH26">
            <v>0</v>
          </cell>
          <cell r="BI26">
            <v>0</v>
          </cell>
          <cell r="BJ26">
            <v>0</v>
          </cell>
          <cell r="BK26">
            <v>7.6283613000000008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7.6283613000000008</v>
          </cell>
          <cell r="CF26">
            <v>0</v>
          </cell>
          <cell r="CG26">
            <v>0</v>
          </cell>
          <cell r="CH26">
            <v>0</v>
          </cell>
          <cell r="CI26">
            <v>7.6283613000000008</v>
          </cell>
          <cell r="CJ26">
            <v>0</v>
          </cell>
          <cell r="CK26">
            <v>7.6283613000000008</v>
          </cell>
          <cell r="CL26">
            <v>0</v>
          </cell>
          <cell r="CM26">
            <v>0</v>
          </cell>
          <cell r="CN26">
            <v>0</v>
          </cell>
          <cell r="CO26">
            <v>7.6283613000000008</v>
          </cell>
          <cell r="CP26">
            <v>0</v>
          </cell>
          <cell r="CQ26">
            <v>1</v>
          </cell>
          <cell r="CR26">
            <v>2</v>
          </cell>
          <cell r="CS26">
            <v>3</v>
          </cell>
          <cell r="CT26" t="str">
            <v/>
          </cell>
          <cell r="CU26" t="str">
            <v>1 2 3</v>
          </cell>
          <cell r="CX26" t="str">
            <v>нд</v>
          </cell>
          <cell r="CY26" t="str">
            <v>нд</v>
          </cell>
          <cell r="CZ26" t="str">
            <v>нд</v>
          </cell>
          <cell r="DA26" t="str">
            <v>нд</v>
          </cell>
          <cell r="DB26" t="str">
            <v>нд</v>
          </cell>
          <cell r="DE26">
            <v>20.980699999999999</v>
          </cell>
          <cell r="DG26">
            <v>6.6915449999999996</v>
          </cell>
          <cell r="DH26">
            <v>6.6915449999999996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 t="str">
            <v>нд</v>
          </cell>
          <cell r="DS26" t="str">
            <v>нд</v>
          </cell>
          <cell r="DT26" t="str">
            <v>нд</v>
          </cell>
          <cell r="DU26" t="str">
            <v>нд</v>
          </cell>
          <cell r="DV26" t="str">
            <v>нд</v>
          </cell>
          <cell r="DW26" t="str">
            <v>нд</v>
          </cell>
          <cell r="DX26" t="str">
            <v/>
          </cell>
          <cell r="DY26" t="str">
            <v/>
          </cell>
          <cell r="DZ26">
            <v>1</v>
          </cell>
          <cell r="EA26">
            <v>1</v>
          </cell>
          <cell r="EB26" t="str">
            <v>1 1</v>
          </cell>
          <cell r="EC26">
            <v>6.6915449999999996</v>
          </cell>
          <cell r="ED26">
            <v>0</v>
          </cell>
          <cell r="EE26">
            <v>6.6915449999999996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3.0023260000000001</v>
          </cell>
          <cell r="ES26">
            <v>0</v>
          </cell>
          <cell r="ET26">
            <v>3.0023260000000001</v>
          </cell>
          <cell r="EU26">
            <v>0</v>
          </cell>
          <cell r="EV26">
            <v>0</v>
          </cell>
          <cell r="EW26">
            <v>3.689219</v>
          </cell>
          <cell r="EX26">
            <v>0</v>
          </cell>
          <cell r="EY26">
            <v>3.689219</v>
          </cell>
          <cell r="EZ26">
            <v>0</v>
          </cell>
          <cell r="FA26">
            <v>0</v>
          </cell>
          <cell r="FB26">
            <v>3.689219</v>
          </cell>
          <cell r="FC26">
            <v>0</v>
          </cell>
          <cell r="FD26">
            <v>3.689219</v>
          </cell>
          <cell r="FE26">
            <v>0</v>
          </cell>
          <cell r="FF26">
            <v>0</v>
          </cell>
          <cell r="FG26">
            <v>1</v>
          </cell>
          <cell r="FH26">
            <v>1</v>
          </cell>
          <cell r="FI26">
            <v>1</v>
          </cell>
          <cell r="FJ26">
            <v>1</v>
          </cell>
          <cell r="FK26" t="str">
            <v>1 1 1 1</v>
          </cell>
          <cell r="FN26" t="str">
            <v>нд</v>
          </cell>
          <cell r="FO26" t="str">
            <v>нд</v>
          </cell>
          <cell r="FP26" t="str">
            <v>нд</v>
          </cell>
          <cell r="FQ26" t="str">
            <v>нд</v>
          </cell>
          <cell r="FR26" t="str">
            <v>нд</v>
          </cell>
          <cell r="FS26" t="str">
            <v>нд</v>
          </cell>
          <cell r="FT26" t="str">
            <v>нд</v>
          </cell>
          <cell r="FU26" t="str">
            <v>нд</v>
          </cell>
          <cell r="FV26" t="str">
            <v>нд</v>
          </cell>
          <cell r="FW26" t="str">
            <v>нд</v>
          </cell>
          <cell r="FX26" t="str">
            <v>нд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 t="str">
            <v>нд</v>
          </cell>
          <cell r="GL26" t="str">
            <v>нд</v>
          </cell>
          <cell r="GM26" t="str">
            <v>нд</v>
          </cell>
          <cell r="GN26" t="str">
            <v>нд</v>
          </cell>
          <cell r="GO26" t="str">
            <v>нд</v>
          </cell>
          <cell r="GP26" t="str">
            <v>нд</v>
          </cell>
          <cell r="GQ26" t="str">
            <v>нд</v>
          </cell>
          <cell r="GR26" t="str">
            <v>нд</v>
          </cell>
          <cell r="GS26" t="str">
            <v>нд</v>
          </cell>
          <cell r="GT26" t="str">
            <v>нд</v>
          </cell>
          <cell r="GU26" t="str">
            <v>нд</v>
          </cell>
          <cell r="GV26" t="str">
            <v>нд</v>
          </cell>
          <cell r="GW26" t="str">
            <v>нд</v>
          </cell>
          <cell r="GX26" t="str">
            <v>нд</v>
          </cell>
          <cell r="GY26" t="str">
            <v>нд</v>
          </cell>
          <cell r="GZ26" t="str">
            <v>нд</v>
          </cell>
          <cell r="HA26" t="str">
            <v>нд</v>
          </cell>
          <cell r="HB26" t="str">
            <v>нд</v>
          </cell>
          <cell r="HC26" t="str">
            <v>нд</v>
          </cell>
          <cell r="HD26" t="str">
            <v>нд</v>
          </cell>
          <cell r="HE26" t="str">
            <v>нд</v>
          </cell>
          <cell r="HF26" t="str">
            <v>нд</v>
          </cell>
          <cell r="HG26" t="str">
            <v>нд</v>
          </cell>
          <cell r="HH26" t="str">
            <v>нд</v>
          </cell>
          <cell r="HI26" t="str">
            <v>нд</v>
          </cell>
          <cell r="HJ26" t="str">
            <v>нд</v>
          </cell>
          <cell r="HK26" t="str">
            <v>нд</v>
          </cell>
          <cell r="HL26" t="str">
            <v>нд</v>
          </cell>
          <cell r="HM26" t="str">
            <v>нд</v>
          </cell>
          <cell r="HN26" t="str">
            <v>нд</v>
          </cell>
          <cell r="HO26" t="str">
            <v>нд</v>
          </cell>
          <cell r="HP26" t="str">
            <v>нд</v>
          </cell>
          <cell r="HQ26" t="str">
            <v>нд</v>
          </cell>
          <cell r="HR26" t="str">
            <v>нд</v>
          </cell>
          <cell r="HS26" t="str">
            <v>нд</v>
          </cell>
          <cell r="HT26" t="str">
            <v>нд</v>
          </cell>
          <cell r="HU26" t="str">
            <v>нд</v>
          </cell>
          <cell r="HV26" t="str">
            <v>нд</v>
          </cell>
          <cell r="HW26" t="str">
            <v>нд</v>
          </cell>
          <cell r="HX26" t="str">
            <v>нд</v>
          </cell>
          <cell r="HY26" t="str">
            <v>нд</v>
          </cell>
          <cell r="HZ26" t="str">
            <v>нд</v>
          </cell>
          <cell r="IA26" t="str">
            <v>нд</v>
          </cell>
          <cell r="IB26" t="str">
            <v>нд</v>
          </cell>
          <cell r="IC26" t="str">
            <v>нд</v>
          </cell>
          <cell r="ID26" t="str">
            <v>нд</v>
          </cell>
          <cell r="IE26" t="str">
            <v>нд</v>
          </cell>
          <cell r="IF26" t="str">
            <v>нд</v>
          </cell>
          <cell r="IG26" t="str">
            <v>нд</v>
          </cell>
          <cell r="IH26" t="str">
            <v>нд</v>
          </cell>
          <cell r="II26" t="str">
            <v>нд</v>
          </cell>
          <cell r="IJ26" t="str">
            <v>нд</v>
          </cell>
          <cell r="IK26" t="str">
            <v>нд</v>
          </cell>
          <cell r="IL26" t="str">
            <v>нд</v>
          </cell>
          <cell r="IM26" t="str">
            <v>нд</v>
          </cell>
          <cell r="IN26" t="str">
            <v>нд</v>
          </cell>
          <cell r="IO26" t="str">
            <v>нд</v>
          </cell>
          <cell r="IP26" t="str">
            <v>нд</v>
          </cell>
          <cell r="IQ26" t="str">
            <v>нд</v>
          </cell>
          <cell r="IR26" t="str">
            <v>нд</v>
          </cell>
          <cell r="IS26" t="str">
            <v>нд</v>
          </cell>
          <cell r="IT26" t="str">
            <v>нд</v>
          </cell>
          <cell r="IU26" t="str">
            <v>нд</v>
          </cell>
          <cell r="IV26" t="str">
            <v>нд</v>
          </cell>
          <cell r="IW26" t="str">
            <v>нд</v>
          </cell>
          <cell r="IX26" t="str">
            <v>нд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 t="str">
            <v>нд</v>
          </cell>
          <cell r="LR26" t="str">
            <v>нд</v>
          </cell>
          <cell r="LS26" t="str">
            <v>нд</v>
          </cell>
          <cell r="LT26" t="str">
            <v>нд</v>
          </cell>
          <cell r="LU26" t="str">
            <v>нд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 t="str">
            <v>нд</v>
          </cell>
          <cell r="MD26" t="str">
            <v>нд</v>
          </cell>
          <cell r="ME26" t="str">
            <v>нд</v>
          </cell>
          <cell r="MF26" t="str">
            <v>нд</v>
          </cell>
          <cell r="MG26" t="str">
            <v>нд</v>
          </cell>
          <cell r="MH26" t="str">
            <v>нд</v>
          </cell>
          <cell r="MI26" t="str">
            <v>нд</v>
          </cell>
          <cell r="MJ26" t="str">
            <v>нд</v>
          </cell>
          <cell r="MK26" t="str">
            <v>нд</v>
          </cell>
          <cell r="ML26" t="str">
            <v>нд</v>
          </cell>
          <cell r="MM26" t="str">
            <v>нд</v>
          </cell>
          <cell r="MN26" t="str">
            <v>нд</v>
          </cell>
          <cell r="MO26" t="str">
            <v>нд</v>
          </cell>
          <cell r="MP26" t="str">
            <v>нд</v>
          </cell>
          <cell r="MQ26" t="str">
            <v>нд</v>
          </cell>
          <cell r="MR26" t="str">
            <v>нд</v>
          </cell>
          <cell r="MS26" t="str">
            <v>нд</v>
          </cell>
          <cell r="MT26" t="str">
            <v>нд</v>
          </cell>
          <cell r="MU26" t="str">
            <v>нд</v>
          </cell>
          <cell r="MV26" t="str">
            <v>нд</v>
          </cell>
          <cell r="MW26" t="str">
            <v>нд</v>
          </cell>
          <cell r="MX26" t="str">
            <v>нд</v>
          </cell>
          <cell r="MY26" t="str">
            <v>нд</v>
          </cell>
          <cell r="MZ26" t="str">
            <v>нд</v>
          </cell>
          <cell r="NA26" t="str">
            <v>нд</v>
          </cell>
          <cell r="NB26" t="str">
            <v>нд</v>
          </cell>
          <cell r="NC26" t="str">
            <v>нд</v>
          </cell>
          <cell r="ND26" t="str">
            <v>нд</v>
          </cell>
          <cell r="NE26" t="str">
            <v>нд</v>
          </cell>
          <cell r="NF26" t="str">
            <v>нд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>
            <v>2023</v>
          </cell>
          <cell r="OM26">
            <v>2025</v>
          </cell>
          <cell r="ON26">
            <v>2025</v>
          </cell>
          <cell r="OO26">
            <v>2025</v>
          </cell>
          <cell r="OP26" t="str">
            <v>п</v>
          </cell>
          <cell r="OT26">
            <v>25.176839999999999</v>
          </cell>
        </row>
        <row r="27">
          <cell r="A27" t="str">
            <v>M_Che427</v>
          </cell>
          <cell r="B27" t="str">
            <v>1.1.1.1.3</v>
          </cell>
          <cell r="C27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    </cell>
          <cell r="D27" t="str">
            <v>M_Che427</v>
          </cell>
          <cell r="E27">
            <v>238.1023119992</v>
          </cell>
          <cell r="H27">
            <v>148.5474565362</v>
          </cell>
          <cell r="J27">
            <v>232.01255414799999</v>
          </cell>
          <cell r="K27">
            <v>232.01255414799999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153.70789260399999</v>
          </cell>
          <cell r="S27">
            <v>0</v>
          </cell>
          <cell r="T27">
            <v>0</v>
          </cell>
          <cell r="U27">
            <v>0</v>
          </cell>
          <cell r="V27">
            <v>153.70789260399999</v>
          </cell>
          <cell r="W27">
            <v>0</v>
          </cell>
          <cell r="X27">
            <v>71.448838431600009</v>
          </cell>
          <cell r="Y27">
            <v>0</v>
          </cell>
          <cell r="Z27">
            <v>0</v>
          </cell>
          <cell r="AA27">
            <v>0</v>
          </cell>
          <cell r="AB27">
            <v>71.448838431600009</v>
          </cell>
          <cell r="AC27">
            <v>0</v>
          </cell>
          <cell r="AD27">
            <v>54.411925155000006</v>
          </cell>
          <cell r="AE27">
            <v>0</v>
          </cell>
          <cell r="AF27">
            <v>0</v>
          </cell>
          <cell r="AG27">
            <v>0</v>
          </cell>
          <cell r="AH27">
            <v>54.411925155000006</v>
          </cell>
          <cell r="AI27">
            <v>0</v>
          </cell>
          <cell r="AJ27">
            <v>7.8249936828000086</v>
          </cell>
          <cell r="AK27">
            <v>0</v>
          </cell>
          <cell r="AL27">
            <v>0</v>
          </cell>
          <cell r="AM27">
            <v>0</v>
          </cell>
          <cell r="AN27">
            <v>7.8249936828000086</v>
          </cell>
          <cell r="AO27">
            <v>0</v>
          </cell>
          <cell r="AP27">
            <v>20.02213533459997</v>
          </cell>
          <cell r="AQ27">
            <v>0</v>
          </cell>
          <cell r="AR27">
            <v>0</v>
          </cell>
          <cell r="AS27">
            <v>0</v>
          </cell>
          <cell r="AT27">
            <v>20.02213533459997</v>
          </cell>
          <cell r="AU27">
            <v>0</v>
          </cell>
          <cell r="AV27">
            <v>20.02213533459997</v>
          </cell>
          <cell r="AW27">
            <v>0</v>
          </cell>
          <cell r="AX27">
            <v>0</v>
          </cell>
          <cell r="AY27">
            <v>0</v>
          </cell>
          <cell r="AZ27">
            <v>20.02213533459997</v>
          </cell>
          <cell r="BA27">
            <v>0</v>
          </cell>
          <cell r="BB27">
            <v>1</v>
          </cell>
          <cell r="BC27" t="str">
            <v/>
          </cell>
          <cell r="BD27">
            <v>3</v>
          </cell>
          <cell r="BE27" t="str">
            <v/>
          </cell>
          <cell r="BF27" t="str">
            <v>1 3</v>
          </cell>
          <cell r="BG27">
            <v>142.457698685</v>
          </cell>
          <cell r="BH27">
            <v>0</v>
          </cell>
          <cell r="BI27">
            <v>0</v>
          </cell>
          <cell r="BJ27">
            <v>0</v>
          </cell>
          <cell r="BK27">
            <v>142.457698685</v>
          </cell>
          <cell r="BL27">
            <v>0</v>
          </cell>
          <cell r="BM27">
            <v>68.046512792000001</v>
          </cell>
          <cell r="BN27">
            <v>0</v>
          </cell>
          <cell r="BO27">
            <v>0</v>
          </cell>
          <cell r="BP27">
            <v>0</v>
          </cell>
          <cell r="BQ27">
            <v>68.046512792000001</v>
          </cell>
          <cell r="BR27">
            <v>0</v>
          </cell>
          <cell r="BS27">
            <v>51.820881100000001</v>
          </cell>
          <cell r="BT27">
            <v>0</v>
          </cell>
          <cell r="BU27">
            <v>0</v>
          </cell>
          <cell r="BV27">
            <v>0</v>
          </cell>
          <cell r="BW27">
            <v>51.820881100000001</v>
          </cell>
          <cell r="BX27">
            <v>0</v>
          </cell>
          <cell r="BY27">
            <v>7.452374936000008</v>
          </cell>
          <cell r="BZ27">
            <v>0</v>
          </cell>
          <cell r="CA27">
            <v>0</v>
          </cell>
          <cell r="CB27">
            <v>0</v>
          </cell>
          <cell r="CC27">
            <v>7.452374936000008</v>
          </cell>
          <cell r="CD27">
            <v>0</v>
          </cell>
          <cell r="CE27">
            <v>15.137929857000001</v>
          </cell>
          <cell r="CF27">
            <v>0</v>
          </cell>
          <cell r="CG27">
            <v>0</v>
          </cell>
          <cell r="CH27">
            <v>0</v>
          </cell>
          <cell r="CI27">
            <v>15.137929857000001</v>
          </cell>
          <cell r="CJ27">
            <v>0</v>
          </cell>
          <cell r="CK27">
            <v>15.137929857000001</v>
          </cell>
          <cell r="CL27">
            <v>0</v>
          </cell>
          <cell r="CM27">
            <v>0</v>
          </cell>
          <cell r="CN27">
            <v>0</v>
          </cell>
          <cell r="CO27">
            <v>15.137929857000001</v>
          </cell>
          <cell r="CP27">
            <v>0</v>
          </cell>
          <cell r="CQ27">
            <v>1</v>
          </cell>
          <cell r="CR27" t="str">
            <v/>
          </cell>
          <cell r="CS27" t="str">
            <v/>
          </cell>
          <cell r="CT27" t="str">
            <v/>
          </cell>
          <cell r="CU27" t="str">
            <v>1</v>
          </cell>
          <cell r="CX27">
            <v>198.41859333333335</v>
          </cell>
          <cell r="CY27">
            <v>6.8633380499999994</v>
          </cell>
          <cell r="CZ27">
            <v>21.092093333333334</v>
          </cell>
          <cell r="DA27">
            <v>138.84068083333332</v>
          </cell>
          <cell r="DB27">
            <v>31.622481116666687</v>
          </cell>
          <cell r="DE27">
            <v>136.47383780999999</v>
          </cell>
          <cell r="DG27">
            <v>193.34379512333334</v>
          </cell>
          <cell r="DH27">
            <v>193.34379512333334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193.34379512333334</v>
          </cell>
          <cell r="DS27">
            <v>74.425873367999998</v>
          </cell>
          <cell r="DT27">
            <v>62.021069711999999</v>
          </cell>
          <cell r="DU27">
            <v>1.5220485000000001</v>
          </cell>
          <cell r="DV27">
            <v>55.374803543333343</v>
          </cell>
          <cell r="DW27">
            <v>55.374803543333343</v>
          </cell>
          <cell r="DX27">
            <v>1</v>
          </cell>
          <cell r="DY27">
            <v>1</v>
          </cell>
          <cell r="DZ27">
            <v>1</v>
          </cell>
          <cell r="EA27" t="str">
            <v/>
          </cell>
          <cell r="EB27" t="str">
            <v>1 1 1</v>
          </cell>
          <cell r="EC27">
            <v>131.39903959999998</v>
          </cell>
          <cell r="ED27">
            <v>0</v>
          </cell>
          <cell r="EE27">
            <v>6.5371710000000007</v>
          </cell>
          <cell r="EF27">
            <v>124.86186859999999</v>
          </cell>
          <cell r="EG27">
            <v>0</v>
          </cell>
          <cell r="EH27">
            <v>70.881784159999995</v>
          </cell>
          <cell r="EI27">
            <v>0</v>
          </cell>
          <cell r="EJ27">
            <v>0</v>
          </cell>
          <cell r="EK27">
            <v>70.881784159999995</v>
          </cell>
          <cell r="EL27">
            <v>0</v>
          </cell>
          <cell r="EM27">
            <v>59.067685439999998</v>
          </cell>
          <cell r="EN27">
            <v>0</v>
          </cell>
          <cell r="EO27">
            <v>5.0876010000000003</v>
          </cell>
          <cell r="EP27">
            <v>53.980084439999999</v>
          </cell>
          <cell r="EQ27">
            <v>0</v>
          </cell>
          <cell r="ER27">
            <v>0</v>
          </cell>
          <cell r="ES27">
            <v>0</v>
          </cell>
          <cell r="ET27">
            <v>1.44957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1</v>
          </cell>
          <cell r="FH27">
            <v>1</v>
          </cell>
          <cell r="FI27">
            <v>1</v>
          </cell>
          <cell r="FJ27">
            <v>1</v>
          </cell>
          <cell r="FK27" t="str">
            <v>1 1 1 1</v>
          </cell>
          <cell r="FN27">
            <v>198.41859333333335</v>
          </cell>
          <cell r="FO27">
            <v>0</v>
          </cell>
          <cell r="FP27">
            <v>12.6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>
            <v>2021</v>
          </cell>
          <cell r="OM27">
            <v>2024</v>
          </cell>
          <cell r="ON27">
            <v>2024</v>
          </cell>
          <cell r="OO27">
            <v>2024</v>
          </cell>
          <cell r="OP27" t="str">
            <v>с</v>
          </cell>
          <cell r="OT27">
            <v>238.1023119992</v>
          </cell>
        </row>
        <row r="28">
          <cell r="A28" t="str">
            <v>Г</v>
          </cell>
          <cell r="B28" t="str">
            <v>1.1.1.2</v>
          </cell>
          <cell r="C28" t="str">
            <v>Технологическое присоединение объектов электросетевого хозяйства всего, в том числе:</v>
          </cell>
          <cell r="D28" t="str">
            <v>Г</v>
          </cell>
          <cell r="E28">
            <v>0</v>
          </cell>
          <cell r="H28">
            <v>0</v>
          </cell>
          <cell r="J28">
            <v>2455.9926644699999</v>
          </cell>
          <cell r="K28">
            <v>0</v>
          </cell>
          <cell r="L28">
            <v>2455.9926644699999</v>
          </cell>
          <cell r="M28">
            <v>999.58759440000017</v>
          </cell>
          <cell r="N28">
            <v>0</v>
          </cell>
          <cell r="O28">
            <v>199.96046895000003</v>
          </cell>
          <cell r="P28">
            <v>69.464734550000003</v>
          </cell>
          <cell r="Q28">
            <v>1186.9798665699998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0</v>
          </cell>
          <cell r="DG28">
            <v>1858.2327315399998</v>
          </cell>
          <cell r="DH28">
            <v>0</v>
          </cell>
          <cell r="DI28">
            <v>1858.2327315399998</v>
          </cell>
          <cell r="DJ28">
            <v>591.40477412999996</v>
          </cell>
          <cell r="DK28">
            <v>443.57690142000001</v>
          </cell>
          <cell r="DL28">
            <v>711.97321601999988</v>
          </cell>
          <cell r="DM28">
            <v>111.27783997</v>
          </cell>
          <cell r="DN28">
            <v>2286.1189761354112</v>
          </cell>
          <cell r="DS28">
            <v>79.441401501000001</v>
          </cell>
          <cell r="DT28">
            <v>309.44743438400002</v>
          </cell>
          <cell r="DU28">
            <v>167.1015003105</v>
          </cell>
          <cell r="DV28">
            <v>1730.1286399399112</v>
          </cell>
          <cell r="DW28">
            <v>1730.1286399399112</v>
          </cell>
          <cell r="DX28" t="str">
            <v/>
          </cell>
          <cell r="DY28" t="str">
            <v/>
          </cell>
          <cell r="DZ28" t="str">
            <v/>
          </cell>
          <cell r="EA28" t="str">
            <v/>
          </cell>
          <cell r="EB28">
            <v>0</v>
          </cell>
          <cell r="EC28">
            <v>2648.7145405400001</v>
          </cell>
          <cell r="ED28">
            <v>221.79169244000005</v>
          </cell>
          <cell r="EE28">
            <v>951.39924857999995</v>
          </cell>
          <cell r="EF28">
            <v>1337.37306115</v>
          </cell>
          <cell r="EG28">
            <v>138.15053836999996</v>
          </cell>
          <cell r="EH28">
            <v>77.123455160000006</v>
          </cell>
          <cell r="EI28">
            <v>7.1553000000000005E-2</v>
          </cell>
          <cell r="EJ28">
            <v>1.69555777</v>
          </cell>
          <cell r="EK28">
            <v>71.096784159999999</v>
          </cell>
          <cell r="EL28">
            <v>4.2595602299999999</v>
          </cell>
          <cell r="EM28">
            <v>304.15435272000002</v>
          </cell>
          <cell r="EN28">
            <v>195.49580397000003</v>
          </cell>
          <cell r="EO28">
            <v>20.31112465</v>
          </cell>
          <cell r="EP28">
            <v>84.049988920000004</v>
          </cell>
          <cell r="EQ28">
            <v>4.2974351799999999</v>
          </cell>
          <cell r="ER28">
            <v>195.49580397000003</v>
          </cell>
          <cell r="ES28">
            <v>4.9874207300000002</v>
          </cell>
          <cell r="ET28">
            <v>124.59306793999998</v>
          </cell>
          <cell r="EU28">
            <v>79.020818469999995</v>
          </cell>
          <cell r="EV28">
            <v>16.084337529999999</v>
          </cell>
          <cell r="EW28">
            <v>2042.7510879900001</v>
          </cell>
          <cell r="EX28">
            <v>21.23691474</v>
          </cell>
          <cell r="EY28">
            <v>804.79949822000003</v>
          </cell>
          <cell r="EZ28">
            <v>1103.2054695999998</v>
          </cell>
          <cell r="FA28">
            <v>113.50920542999997</v>
          </cell>
          <cell r="FB28">
            <v>2042.7510879900001</v>
          </cell>
          <cell r="FC28">
            <v>21.23691474</v>
          </cell>
          <cell r="FD28">
            <v>804.79949822000003</v>
          </cell>
          <cell r="FE28">
            <v>1103.2054695999998</v>
          </cell>
          <cell r="FF28">
            <v>113.50920542999997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1199.2375608699999</v>
          </cell>
          <cell r="GA28">
            <v>0</v>
          </cell>
          <cell r="GB28">
            <v>36.483000000000004</v>
          </cell>
          <cell r="GC28">
            <v>0</v>
          </cell>
          <cell r="GD28">
            <v>545.12599999999998</v>
          </cell>
          <cell r="GE28">
            <v>545.12599999999998</v>
          </cell>
          <cell r="GF28">
            <v>0</v>
          </cell>
          <cell r="GG28">
            <v>0</v>
          </cell>
          <cell r="GH28">
            <v>13857</v>
          </cell>
          <cell r="GI28">
            <v>0</v>
          </cell>
          <cell r="GJ28">
            <v>13857</v>
          </cell>
          <cell r="GK28">
            <v>243.8612605576771</v>
          </cell>
          <cell r="GL28">
            <v>0</v>
          </cell>
          <cell r="GM28">
            <v>0</v>
          </cell>
          <cell r="GN28">
            <v>0</v>
          </cell>
          <cell r="GO28">
            <v>50.419308298333334</v>
          </cell>
          <cell r="GP28">
            <v>25.270333333333333</v>
          </cell>
          <cell r="GQ28">
            <v>0</v>
          </cell>
          <cell r="GR28">
            <v>0.53</v>
          </cell>
          <cell r="GS28">
            <v>2054</v>
          </cell>
          <cell r="GT28">
            <v>0</v>
          </cell>
          <cell r="GU28">
            <v>2054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243.8612605576771</v>
          </cell>
          <cell r="ID28">
            <v>0</v>
          </cell>
          <cell r="IE28">
            <v>0</v>
          </cell>
          <cell r="IF28">
            <v>0</v>
          </cell>
          <cell r="IG28">
            <v>50.419308298333334</v>
          </cell>
          <cell r="IH28">
            <v>25.270333333333333</v>
          </cell>
          <cell r="II28">
            <v>0</v>
          </cell>
          <cell r="IJ28">
            <v>0.53</v>
          </cell>
          <cell r="IK28">
            <v>2054</v>
          </cell>
          <cell r="IL28">
            <v>0</v>
          </cell>
          <cell r="IM28">
            <v>2054</v>
          </cell>
          <cell r="IN28">
            <v>243.8612605576771</v>
          </cell>
          <cell r="IO28">
            <v>0</v>
          </cell>
          <cell r="IP28">
            <v>0</v>
          </cell>
          <cell r="IQ28">
            <v>0</v>
          </cell>
          <cell r="IR28">
            <v>50.419308298333334</v>
          </cell>
          <cell r="IS28">
            <v>25.270333333333333</v>
          </cell>
          <cell r="IT28">
            <v>0</v>
          </cell>
          <cell r="IU28">
            <v>0.53</v>
          </cell>
          <cell r="IV28">
            <v>2054</v>
          </cell>
          <cell r="IW28">
            <v>0</v>
          </cell>
          <cell r="IX28">
            <v>2054</v>
          </cell>
          <cell r="IY28">
            <v>758.40588715000001</v>
          </cell>
          <cell r="IZ28">
            <v>0</v>
          </cell>
          <cell r="JA28">
            <v>14.109</v>
          </cell>
          <cell r="JB28">
            <v>0</v>
          </cell>
          <cell r="JC28">
            <v>323.55900000000003</v>
          </cell>
          <cell r="JD28">
            <v>323.55900000000003</v>
          </cell>
          <cell r="JE28">
            <v>0</v>
          </cell>
          <cell r="JF28">
            <v>0</v>
          </cell>
          <cell r="JG28">
            <v>5045</v>
          </cell>
          <cell r="JH28">
            <v>0</v>
          </cell>
          <cell r="JI28">
            <v>5045</v>
          </cell>
          <cell r="JJ28">
            <v>6.3401916800000002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22</v>
          </cell>
          <cell r="JS28">
            <v>0</v>
          </cell>
          <cell r="JT28">
            <v>22</v>
          </cell>
          <cell r="JU28">
            <v>115.56319658000001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251</v>
          </cell>
          <cell r="KD28">
            <v>0</v>
          </cell>
          <cell r="KE28">
            <v>251</v>
          </cell>
          <cell r="KF28">
            <v>66.820152820000004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130</v>
          </cell>
          <cell r="KO28">
            <v>0</v>
          </cell>
          <cell r="KP28">
            <v>130</v>
          </cell>
          <cell r="KQ28">
            <v>569.68234606999999</v>
          </cell>
          <cell r="KR28">
            <v>0</v>
          </cell>
          <cell r="KS28">
            <v>14.109</v>
          </cell>
          <cell r="KT28">
            <v>0</v>
          </cell>
          <cell r="KU28">
            <v>323.55900000000003</v>
          </cell>
          <cell r="KV28">
            <v>323.55900000000003</v>
          </cell>
          <cell r="KW28">
            <v>0</v>
          </cell>
          <cell r="KX28">
            <v>0</v>
          </cell>
          <cell r="KY28">
            <v>4642</v>
          </cell>
          <cell r="KZ28">
            <v>0</v>
          </cell>
          <cell r="LA28">
            <v>4642</v>
          </cell>
          <cell r="LB28">
            <v>569.68234606999999</v>
          </cell>
          <cell r="LC28">
            <v>0</v>
          </cell>
          <cell r="LD28">
            <v>14.109</v>
          </cell>
          <cell r="LE28">
            <v>0</v>
          </cell>
          <cell r="LF28">
            <v>323.55900000000003</v>
          </cell>
          <cell r="LG28">
            <v>323.55900000000003</v>
          </cell>
          <cell r="LH28">
            <v>0</v>
          </cell>
          <cell r="LI28">
            <v>0</v>
          </cell>
          <cell r="LJ28">
            <v>4642</v>
          </cell>
          <cell r="LK28">
            <v>0</v>
          </cell>
          <cell r="LL28">
            <v>4642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14308.713215236534</v>
          </cell>
        </row>
        <row r="29">
          <cell r="A29" t="str">
            <v>Г</v>
          </cell>
          <cell r="B29" t="str">
            <v>1.1.1.2.1</v>
          </cell>
          <cell r="C29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9" t="str">
            <v>Г</v>
          </cell>
          <cell r="E29">
            <v>0</v>
          </cell>
          <cell r="H29">
            <v>0</v>
          </cell>
          <cell r="J29">
            <v>2455.9926644699999</v>
          </cell>
          <cell r="K29">
            <v>0</v>
          </cell>
          <cell r="L29">
            <v>2455.9926644699999</v>
          </cell>
          <cell r="M29">
            <v>999.58759440000017</v>
          </cell>
          <cell r="N29">
            <v>0</v>
          </cell>
          <cell r="O29">
            <v>199.96046895000003</v>
          </cell>
          <cell r="P29">
            <v>69.464734550000003</v>
          </cell>
          <cell r="Q29">
            <v>1186.9798665699998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0</v>
          </cell>
          <cell r="DG29">
            <v>1858.2327315399998</v>
          </cell>
          <cell r="DH29">
            <v>0</v>
          </cell>
          <cell r="DI29">
            <v>1858.2327315399998</v>
          </cell>
          <cell r="DJ29">
            <v>591.40477412999996</v>
          </cell>
          <cell r="DK29">
            <v>443.57690142000001</v>
          </cell>
          <cell r="DL29">
            <v>711.97321601999988</v>
          </cell>
          <cell r="DM29">
            <v>111.27783997</v>
          </cell>
          <cell r="DN29">
            <v>2286.1189761354112</v>
          </cell>
          <cell r="DS29">
            <v>79.441401501000001</v>
          </cell>
          <cell r="DT29">
            <v>309.44743438400002</v>
          </cell>
          <cell r="DU29">
            <v>167.1015003105</v>
          </cell>
          <cell r="DV29">
            <v>1730.1286399399112</v>
          </cell>
          <cell r="DW29">
            <v>1730.1286399399112</v>
          </cell>
          <cell r="DX29" t="str">
            <v/>
          </cell>
          <cell r="DY29" t="str">
            <v/>
          </cell>
          <cell r="DZ29" t="str">
            <v/>
          </cell>
          <cell r="EA29" t="str">
            <v/>
          </cell>
          <cell r="EB29">
            <v>0</v>
          </cell>
          <cell r="EC29">
            <v>2648.7145405400001</v>
          </cell>
          <cell r="ED29">
            <v>221.79169244000005</v>
          </cell>
          <cell r="EE29">
            <v>951.39924857999995</v>
          </cell>
          <cell r="EF29">
            <v>1337.37306115</v>
          </cell>
          <cell r="EG29">
            <v>138.15053836999996</v>
          </cell>
          <cell r="EH29">
            <v>77.123455160000006</v>
          </cell>
          <cell r="EI29">
            <v>7.1553000000000005E-2</v>
          </cell>
          <cell r="EJ29">
            <v>1.69555777</v>
          </cell>
          <cell r="EK29">
            <v>71.096784159999999</v>
          </cell>
          <cell r="EL29">
            <v>4.2595602299999999</v>
          </cell>
          <cell r="EM29">
            <v>304.15435272000002</v>
          </cell>
          <cell r="EN29">
            <v>195.49580397000003</v>
          </cell>
          <cell r="EO29">
            <v>20.31112465</v>
          </cell>
          <cell r="EP29">
            <v>84.049988920000004</v>
          </cell>
          <cell r="EQ29">
            <v>4.2974351799999999</v>
          </cell>
          <cell r="ER29">
            <v>195.49580397000003</v>
          </cell>
          <cell r="ES29">
            <v>4.9874207300000002</v>
          </cell>
          <cell r="ET29">
            <v>124.59306793999998</v>
          </cell>
          <cell r="EU29">
            <v>79.020818469999995</v>
          </cell>
          <cell r="EV29">
            <v>16.084337529999999</v>
          </cell>
          <cell r="EW29">
            <v>2042.7510879900001</v>
          </cell>
          <cell r="EX29">
            <v>21.23691474</v>
          </cell>
          <cell r="EY29">
            <v>804.79949822000003</v>
          </cell>
          <cell r="EZ29">
            <v>1103.2054695999998</v>
          </cell>
          <cell r="FA29">
            <v>113.50920542999997</v>
          </cell>
          <cell r="FB29">
            <v>2042.7510879900001</v>
          </cell>
          <cell r="FC29">
            <v>21.23691474</v>
          </cell>
          <cell r="FD29">
            <v>804.79949822000003</v>
          </cell>
          <cell r="FE29">
            <v>1103.2054695999998</v>
          </cell>
          <cell r="FF29">
            <v>113.50920542999997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1199.2375608699999</v>
          </cell>
          <cell r="GA29">
            <v>0</v>
          </cell>
          <cell r="GB29">
            <v>36.483000000000004</v>
          </cell>
          <cell r="GC29">
            <v>0</v>
          </cell>
          <cell r="GD29">
            <v>545.12599999999998</v>
          </cell>
          <cell r="GE29">
            <v>545.12599999999998</v>
          </cell>
          <cell r="GF29">
            <v>0</v>
          </cell>
          <cell r="GG29">
            <v>0</v>
          </cell>
          <cell r="GH29">
            <v>13857</v>
          </cell>
          <cell r="GI29">
            <v>0</v>
          </cell>
          <cell r="GJ29">
            <v>13857</v>
          </cell>
          <cell r="GK29">
            <v>243.8612605576771</v>
          </cell>
          <cell r="GL29">
            <v>0</v>
          </cell>
          <cell r="GM29">
            <v>0</v>
          </cell>
          <cell r="GN29">
            <v>0</v>
          </cell>
          <cell r="GO29">
            <v>50.419308298333334</v>
          </cell>
          <cell r="GP29">
            <v>25.270333333333333</v>
          </cell>
          <cell r="GQ29">
            <v>0</v>
          </cell>
          <cell r="GR29">
            <v>0.53</v>
          </cell>
          <cell r="GS29">
            <v>2054</v>
          </cell>
          <cell r="GT29">
            <v>0</v>
          </cell>
          <cell r="GU29">
            <v>2054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243.8612605576771</v>
          </cell>
          <cell r="ID29">
            <v>0</v>
          </cell>
          <cell r="IE29">
            <v>0</v>
          </cell>
          <cell r="IF29">
            <v>0</v>
          </cell>
          <cell r="IG29">
            <v>50.419308298333334</v>
          </cell>
          <cell r="IH29">
            <v>25.270333333333333</v>
          </cell>
          <cell r="II29">
            <v>0</v>
          </cell>
          <cell r="IJ29">
            <v>0.53</v>
          </cell>
          <cell r="IK29">
            <v>2054</v>
          </cell>
          <cell r="IL29">
            <v>0</v>
          </cell>
          <cell r="IM29">
            <v>2054</v>
          </cell>
          <cell r="IN29">
            <v>243.8612605576771</v>
          </cell>
          <cell r="IO29">
            <v>0</v>
          </cell>
          <cell r="IP29">
            <v>0</v>
          </cell>
          <cell r="IQ29">
            <v>0</v>
          </cell>
          <cell r="IR29">
            <v>50.419308298333334</v>
          </cell>
          <cell r="IS29">
            <v>25.270333333333333</v>
          </cell>
          <cell r="IT29">
            <v>0</v>
          </cell>
          <cell r="IU29">
            <v>0.53</v>
          </cell>
          <cell r="IV29">
            <v>2054</v>
          </cell>
          <cell r="IW29">
            <v>0</v>
          </cell>
          <cell r="IX29">
            <v>2054</v>
          </cell>
          <cell r="IY29">
            <v>758.40588715000001</v>
          </cell>
          <cell r="IZ29">
            <v>0</v>
          </cell>
          <cell r="JA29">
            <v>14.109</v>
          </cell>
          <cell r="JB29">
            <v>0</v>
          </cell>
          <cell r="JC29">
            <v>323.55900000000003</v>
          </cell>
          <cell r="JD29">
            <v>323.55900000000003</v>
          </cell>
          <cell r="JE29">
            <v>0</v>
          </cell>
          <cell r="JF29">
            <v>0</v>
          </cell>
          <cell r="JG29">
            <v>5045</v>
          </cell>
          <cell r="JH29">
            <v>0</v>
          </cell>
          <cell r="JI29">
            <v>5045</v>
          </cell>
          <cell r="JJ29">
            <v>6.3401916800000002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22</v>
          </cell>
          <cell r="JS29">
            <v>0</v>
          </cell>
          <cell r="JT29">
            <v>22</v>
          </cell>
          <cell r="JU29">
            <v>115.56319658000001</v>
          </cell>
          <cell r="JV29">
            <v>0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251</v>
          </cell>
          <cell r="KD29">
            <v>0</v>
          </cell>
          <cell r="KE29">
            <v>251</v>
          </cell>
          <cell r="KF29">
            <v>66.820152820000004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130</v>
          </cell>
          <cell r="KO29">
            <v>0</v>
          </cell>
          <cell r="KP29">
            <v>130</v>
          </cell>
          <cell r="KQ29">
            <v>569.68234606999999</v>
          </cell>
          <cell r="KR29">
            <v>0</v>
          </cell>
          <cell r="KS29">
            <v>14.109</v>
          </cell>
          <cell r="KT29">
            <v>0</v>
          </cell>
          <cell r="KU29">
            <v>323.55900000000003</v>
          </cell>
          <cell r="KV29">
            <v>323.55900000000003</v>
          </cell>
          <cell r="KW29">
            <v>0</v>
          </cell>
          <cell r="KX29">
            <v>0</v>
          </cell>
          <cell r="KY29">
            <v>4642</v>
          </cell>
          <cell r="KZ29">
            <v>0</v>
          </cell>
          <cell r="LA29">
            <v>4642</v>
          </cell>
          <cell r="LB29">
            <v>569.68234606999999</v>
          </cell>
          <cell r="LC29">
            <v>0</v>
          </cell>
          <cell r="LD29">
            <v>14.109</v>
          </cell>
          <cell r="LE29">
            <v>0</v>
          </cell>
          <cell r="LF29">
            <v>323.55900000000003</v>
          </cell>
          <cell r="LG29">
            <v>323.55900000000003</v>
          </cell>
          <cell r="LH29">
            <v>0</v>
          </cell>
          <cell r="LI29">
            <v>0</v>
          </cell>
          <cell r="LJ29">
            <v>4642</v>
          </cell>
          <cell r="LK29">
            <v>0</v>
          </cell>
          <cell r="LL29">
            <v>4642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14308.713215236534</v>
          </cell>
        </row>
        <row r="30">
          <cell r="A30" t="str">
            <v>Г</v>
          </cell>
          <cell r="B30" t="str">
            <v>1.1.1.2.2</v>
          </cell>
          <cell r="C30" t="str">
            <v>Технологическое присоединение к электрическим сетям иных сетевых организаций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2455.9926644699999</v>
          </cell>
          <cell r="K30">
            <v>0</v>
          </cell>
          <cell r="L30">
            <v>2455.9926644699999</v>
          </cell>
          <cell r="M30">
            <v>999.58759440000017</v>
          </cell>
          <cell r="N30">
            <v>0</v>
          </cell>
          <cell r="O30">
            <v>199.96046895000003</v>
          </cell>
          <cell r="P30">
            <v>69.464734550000003</v>
          </cell>
          <cell r="Q30">
            <v>1186.9798665699998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1858.2327315399998</v>
          </cell>
          <cell r="DH30">
            <v>0</v>
          </cell>
          <cell r="DI30">
            <v>1858.2327315399998</v>
          </cell>
          <cell r="DJ30">
            <v>591.40477412999996</v>
          </cell>
          <cell r="DK30">
            <v>443.57690142000001</v>
          </cell>
          <cell r="DL30">
            <v>711.97321601999988</v>
          </cell>
          <cell r="DM30">
            <v>111.27783997</v>
          </cell>
          <cell r="DN30">
            <v>2286.1189761354112</v>
          </cell>
          <cell r="DS30">
            <v>79.441401501000001</v>
          </cell>
          <cell r="DT30">
            <v>309.44743438400002</v>
          </cell>
          <cell r="DU30">
            <v>167.1015003105</v>
          </cell>
          <cell r="DV30">
            <v>1730.1286399399112</v>
          </cell>
          <cell r="DW30">
            <v>1730.1286399399112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2648.7145405400001</v>
          </cell>
          <cell r="ED30">
            <v>221.79169244000005</v>
          </cell>
          <cell r="EE30">
            <v>951.39924857999995</v>
          </cell>
          <cell r="EF30">
            <v>1337.37306115</v>
          </cell>
          <cell r="EG30">
            <v>138.15053836999996</v>
          </cell>
          <cell r="EH30">
            <v>77.123455160000006</v>
          </cell>
          <cell r="EI30">
            <v>7.1553000000000005E-2</v>
          </cell>
          <cell r="EJ30">
            <v>1.69555777</v>
          </cell>
          <cell r="EK30">
            <v>71.096784159999999</v>
          </cell>
          <cell r="EL30">
            <v>4.2595602299999999</v>
          </cell>
          <cell r="EM30">
            <v>304.15435272000002</v>
          </cell>
          <cell r="EN30">
            <v>195.49580397000003</v>
          </cell>
          <cell r="EO30">
            <v>20.31112465</v>
          </cell>
          <cell r="EP30">
            <v>84.049988920000004</v>
          </cell>
          <cell r="EQ30">
            <v>4.2974351799999999</v>
          </cell>
          <cell r="ER30">
            <v>195.49580397000003</v>
          </cell>
          <cell r="ES30">
            <v>4.9874207300000002</v>
          </cell>
          <cell r="ET30">
            <v>124.59306793999998</v>
          </cell>
          <cell r="EU30">
            <v>79.020818469999995</v>
          </cell>
          <cell r="EV30">
            <v>16.084337529999999</v>
          </cell>
          <cell r="EW30">
            <v>2042.7510879900001</v>
          </cell>
          <cell r="EX30">
            <v>21.23691474</v>
          </cell>
          <cell r="EY30">
            <v>804.79949822000003</v>
          </cell>
          <cell r="EZ30">
            <v>1103.2054695999998</v>
          </cell>
          <cell r="FA30">
            <v>113.50920542999997</v>
          </cell>
          <cell r="FB30">
            <v>2042.7510879900001</v>
          </cell>
          <cell r="FC30">
            <v>21.23691474</v>
          </cell>
          <cell r="FD30">
            <v>804.79949822000003</v>
          </cell>
          <cell r="FE30">
            <v>1103.2054695999998</v>
          </cell>
          <cell r="FF30">
            <v>113.50920542999997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1199.2375608699999</v>
          </cell>
          <cell r="GA30">
            <v>0</v>
          </cell>
          <cell r="GB30">
            <v>36.483000000000004</v>
          </cell>
          <cell r="GC30">
            <v>0</v>
          </cell>
          <cell r="GD30">
            <v>545.12599999999998</v>
          </cell>
          <cell r="GE30">
            <v>545.12599999999998</v>
          </cell>
          <cell r="GF30">
            <v>0</v>
          </cell>
          <cell r="GG30">
            <v>0</v>
          </cell>
          <cell r="GH30">
            <v>13857</v>
          </cell>
          <cell r="GI30">
            <v>0</v>
          </cell>
          <cell r="GJ30">
            <v>13857</v>
          </cell>
          <cell r="GK30">
            <v>243.8612605576771</v>
          </cell>
          <cell r="GL30">
            <v>0</v>
          </cell>
          <cell r="GM30">
            <v>0</v>
          </cell>
          <cell r="GN30">
            <v>0</v>
          </cell>
          <cell r="GO30">
            <v>50.419308298333334</v>
          </cell>
          <cell r="GP30">
            <v>25.270333333333333</v>
          </cell>
          <cell r="GQ30">
            <v>0</v>
          </cell>
          <cell r="GR30">
            <v>0.53</v>
          </cell>
          <cell r="GS30">
            <v>2054</v>
          </cell>
          <cell r="GT30">
            <v>0</v>
          </cell>
          <cell r="GU30">
            <v>2054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243.8612605576771</v>
          </cell>
          <cell r="ID30">
            <v>0</v>
          </cell>
          <cell r="IE30">
            <v>0</v>
          </cell>
          <cell r="IF30">
            <v>0</v>
          </cell>
          <cell r="IG30">
            <v>50.419308298333334</v>
          </cell>
          <cell r="IH30">
            <v>25.270333333333333</v>
          </cell>
          <cell r="II30">
            <v>0</v>
          </cell>
          <cell r="IJ30">
            <v>0.53</v>
          </cell>
          <cell r="IK30">
            <v>2054</v>
          </cell>
          <cell r="IL30">
            <v>0</v>
          </cell>
          <cell r="IM30">
            <v>2054</v>
          </cell>
          <cell r="IN30">
            <v>243.8612605576771</v>
          </cell>
          <cell r="IO30">
            <v>0</v>
          </cell>
          <cell r="IP30">
            <v>0</v>
          </cell>
          <cell r="IQ30">
            <v>0</v>
          </cell>
          <cell r="IR30">
            <v>50.419308298333334</v>
          </cell>
          <cell r="IS30">
            <v>25.270333333333333</v>
          </cell>
          <cell r="IT30">
            <v>0</v>
          </cell>
          <cell r="IU30">
            <v>0.53</v>
          </cell>
          <cell r="IV30">
            <v>2054</v>
          </cell>
          <cell r="IW30">
            <v>0</v>
          </cell>
          <cell r="IX30">
            <v>2054</v>
          </cell>
          <cell r="IY30">
            <v>758.40588715000001</v>
          </cell>
          <cell r="IZ30">
            <v>0</v>
          </cell>
          <cell r="JA30">
            <v>14.109</v>
          </cell>
          <cell r="JB30">
            <v>0</v>
          </cell>
          <cell r="JC30">
            <v>323.55900000000003</v>
          </cell>
          <cell r="JD30">
            <v>323.55900000000003</v>
          </cell>
          <cell r="JE30">
            <v>0</v>
          </cell>
          <cell r="JF30">
            <v>0</v>
          </cell>
          <cell r="JG30">
            <v>5045</v>
          </cell>
          <cell r="JH30">
            <v>0</v>
          </cell>
          <cell r="JI30">
            <v>5045</v>
          </cell>
          <cell r="JJ30">
            <v>6.3401916800000002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22</v>
          </cell>
          <cell r="JS30">
            <v>0</v>
          </cell>
          <cell r="JT30">
            <v>22</v>
          </cell>
          <cell r="JU30">
            <v>115.56319658000001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251</v>
          </cell>
          <cell r="KD30">
            <v>0</v>
          </cell>
          <cell r="KE30">
            <v>251</v>
          </cell>
          <cell r="KF30">
            <v>66.820152820000004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130</v>
          </cell>
          <cell r="KO30">
            <v>0</v>
          </cell>
          <cell r="KP30">
            <v>130</v>
          </cell>
          <cell r="KQ30">
            <v>569.68234606999999</v>
          </cell>
          <cell r="KR30">
            <v>0</v>
          </cell>
          <cell r="KS30">
            <v>14.109</v>
          </cell>
          <cell r="KT30">
            <v>0</v>
          </cell>
          <cell r="KU30">
            <v>323.55900000000003</v>
          </cell>
          <cell r="KV30">
            <v>323.55900000000003</v>
          </cell>
          <cell r="KW30">
            <v>0</v>
          </cell>
          <cell r="KX30">
            <v>0</v>
          </cell>
          <cell r="KY30">
            <v>4642</v>
          </cell>
          <cell r="KZ30">
            <v>0</v>
          </cell>
          <cell r="LA30">
            <v>4642</v>
          </cell>
          <cell r="LB30">
            <v>569.68234606999999</v>
          </cell>
          <cell r="LC30">
            <v>0</v>
          </cell>
          <cell r="LD30">
            <v>14.109</v>
          </cell>
          <cell r="LE30">
            <v>0</v>
          </cell>
          <cell r="LF30">
            <v>323.55900000000003</v>
          </cell>
          <cell r="LG30">
            <v>323.55900000000003</v>
          </cell>
          <cell r="LH30">
            <v>0</v>
          </cell>
          <cell r="LI30">
            <v>0</v>
          </cell>
          <cell r="LJ30">
            <v>4642</v>
          </cell>
          <cell r="LK30">
            <v>0</v>
          </cell>
          <cell r="LL30">
            <v>4642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14308.713215236534</v>
          </cell>
        </row>
        <row r="31">
          <cell r="A31" t="str">
            <v>Г</v>
          </cell>
          <cell r="B31" t="str">
            <v>1.1.1.3</v>
          </cell>
          <cell r="C31" t="str">
            <v>Технологическое присоединение объектов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2455.9926644699999</v>
          </cell>
          <cell r="K31">
            <v>0</v>
          </cell>
          <cell r="L31">
            <v>2455.9926644699999</v>
          </cell>
          <cell r="M31">
            <v>999.58759440000017</v>
          </cell>
          <cell r="N31">
            <v>0</v>
          </cell>
          <cell r="O31">
            <v>199.96046895000003</v>
          </cell>
          <cell r="P31">
            <v>69.464734550000003</v>
          </cell>
          <cell r="Q31">
            <v>1186.9798665699998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1858.2327315399998</v>
          </cell>
          <cell r="DH31">
            <v>0</v>
          </cell>
          <cell r="DI31">
            <v>1858.2327315399998</v>
          </cell>
          <cell r="DJ31">
            <v>591.40477412999996</v>
          </cell>
          <cell r="DK31">
            <v>443.57690142000001</v>
          </cell>
          <cell r="DL31">
            <v>711.97321601999988</v>
          </cell>
          <cell r="DM31">
            <v>111.27783997</v>
          </cell>
          <cell r="DN31">
            <v>2286.1189761354112</v>
          </cell>
          <cell r="DS31">
            <v>79.441401501000001</v>
          </cell>
          <cell r="DT31">
            <v>309.44743438400002</v>
          </cell>
          <cell r="DU31">
            <v>167.1015003105</v>
          </cell>
          <cell r="DV31">
            <v>1730.1286399399112</v>
          </cell>
          <cell r="DW31">
            <v>1730.1286399399112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2648.7145405400001</v>
          </cell>
          <cell r="ED31">
            <v>221.79169244000005</v>
          </cell>
          <cell r="EE31">
            <v>951.39924857999995</v>
          </cell>
          <cell r="EF31">
            <v>1337.37306115</v>
          </cell>
          <cell r="EG31">
            <v>138.15053836999996</v>
          </cell>
          <cell r="EH31">
            <v>77.123455160000006</v>
          </cell>
          <cell r="EI31">
            <v>7.1553000000000005E-2</v>
          </cell>
          <cell r="EJ31">
            <v>1.69555777</v>
          </cell>
          <cell r="EK31">
            <v>71.096784159999999</v>
          </cell>
          <cell r="EL31">
            <v>4.2595602299999999</v>
          </cell>
          <cell r="EM31">
            <v>304.15435272000002</v>
          </cell>
          <cell r="EN31">
            <v>195.49580397000003</v>
          </cell>
          <cell r="EO31">
            <v>20.31112465</v>
          </cell>
          <cell r="EP31">
            <v>84.049988920000004</v>
          </cell>
          <cell r="EQ31">
            <v>4.2974351799999999</v>
          </cell>
          <cell r="ER31">
            <v>195.49580397000003</v>
          </cell>
          <cell r="ES31">
            <v>4.9874207300000002</v>
          </cell>
          <cell r="ET31">
            <v>124.59306793999998</v>
          </cell>
          <cell r="EU31">
            <v>79.020818469999995</v>
          </cell>
          <cell r="EV31">
            <v>16.084337529999999</v>
          </cell>
          <cell r="EW31">
            <v>2042.7510879900001</v>
          </cell>
          <cell r="EX31">
            <v>21.23691474</v>
          </cell>
          <cell r="EY31">
            <v>804.79949822000003</v>
          </cell>
          <cell r="EZ31">
            <v>1103.2054695999998</v>
          </cell>
          <cell r="FA31">
            <v>113.50920542999997</v>
          </cell>
          <cell r="FB31">
            <v>2042.7510879900001</v>
          </cell>
          <cell r="FC31">
            <v>21.23691474</v>
          </cell>
          <cell r="FD31">
            <v>804.79949822000003</v>
          </cell>
          <cell r="FE31">
            <v>1103.2054695999998</v>
          </cell>
          <cell r="FF31">
            <v>113.50920542999997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1199.2375608699999</v>
          </cell>
          <cell r="GA31">
            <v>0</v>
          </cell>
          <cell r="GB31">
            <v>36.483000000000004</v>
          </cell>
          <cell r="GC31">
            <v>0</v>
          </cell>
          <cell r="GD31">
            <v>545.12599999999998</v>
          </cell>
          <cell r="GE31">
            <v>545.12599999999998</v>
          </cell>
          <cell r="GF31">
            <v>0</v>
          </cell>
          <cell r="GG31">
            <v>0</v>
          </cell>
          <cell r="GH31">
            <v>13857</v>
          </cell>
          <cell r="GI31">
            <v>0</v>
          </cell>
          <cell r="GJ31">
            <v>13857</v>
          </cell>
          <cell r="GK31">
            <v>243.8612605576771</v>
          </cell>
          <cell r="GL31">
            <v>0</v>
          </cell>
          <cell r="GM31">
            <v>0</v>
          </cell>
          <cell r="GN31">
            <v>0</v>
          </cell>
          <cell r="GO31">
            <v>50.419308298333334</v>
          </cell>
          <cell r="GP31">
            <v>25.270333333333333</v>
          </cell>
          <cell r="GQ31">
            <v>0</v>
          </cell>
          <cell r="GR31">
            <v>0.53</v>
          </cell>
          <cell r="GS31">
            <v>2054</v>
          </cell>
          <cell r="GT31">
            <v>0</v>
          </cell>
          <cell r="GU31">
            <v>2054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243.8612605576771</v>
          </cell>
          <cell r="ID31">
            <v>0</v>
          </cell>
          <cell r="IE31">
            <v>0</v>
          </cell>
          <cell r="IF31">
            <v>0</v>
          </cell>
          <cell r="IG31">
            <v>50.419308298333334</v>
          </cell>
          <cell r="IH31">
            <v>25.270333333333333</v>
          </cell>
          <cell r="II31">
            <v>0</v>
          </cell>
          <cell r="IJ31">
            <v>0.53</v>
          </cell>
          <cell r="IK31">
            <v>2054</v>
          </cell>
          <cell r="IL31">
            <v>0</v>
          </cell>
          <cell r="IM31">
            <v>2054</v>
          </cell>
          <cell r="IN31">
            <v>243.8612605576771</v>
          </cell>
          <cell r="IO31">
            <v>0</v>
          </cell>
          <cell r="IP31">
            <v>0</v>
          </cell>
          <cell r="IQ31">
            <v>0</v>
          </cell>
          <cell r="IR31">
            <v>50.419308298333334</v>
          </cell>
          <cell r="IS31">
            <v>25.270333333333333</v>
          </cell>
          <cell r="IT31">
            <v>0</v>
          </cell>
          <cell r="IU31">
            <v>0.53</v>
          </cell>
          <cell r="IV31">
            <v>2054</v>
          </cell>
          <cell r="IW31">
            <v>0</v>
          </cell>
          <cell r="IX31">
            <v>2054</v>
          </cell>
          <cell r="IY31">
            <v>758.40588715000001</v>
          </cell>
          <cell r="IZ31">
            <v>0</v>
          </cell>
          <cell r="JA31">
            <v>14.109</v>
          </cell>
          <cell r="JB31">
            <v>0</v>
          </cell>
          <cell r="JC31">
            <v>323.55900000000003</v>
          </cell>
          <cell r="JD31">
            <v>323.55900000000003</v>
          </cell>
          <cell r="JE31">
            <v>0</v>
          </cell>
          <cell r="JF31">
            <v>0</v>
          </cell>
          <cell r="JG31">
            <v>5045</v>
          </cell>
          <cell r="JH31">
            <v>0</v>
          </cell>
          <cell r="JI31">
            <v>5045</v>
          </cell>
          <cell r="JJ31">
            <v>6.3401916800000002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22</v>
          </cell>
          <cell r="JS31">
            <v>0</v>
          </cell>
          <cell r="JT31">
            <v>22</v>
          </cell>
          <cell r="JU31">
            <v>115.56319658000001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251</v>
          </cell>
          <cell r="KD31">
            <v>0</v>
          </cell>
          <cell r="KE31">
            <v>251</v>
          </cell>
          <cell r="KF31">
            <v>66.820152820000004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130</v>
          </cell>
          <cell r="KO31">
            <v>0</v>
          </cell>
          <cell r="KP31">
            <v>130</v>
          </cell>
          <cell r="KQ31">
            <v>569.68234606999999</v>
          </cell>
          <cell r="KR31">
            <v>0</v>
          </cell>
          <cell r="KS31">
            <v>14.109</v>
          </cell>
          <cell r="KT31">
            <v>0</v>
          </cell>
          <cell r="KU31">
            <v>323.55900000000003</v>
          </cell>
          <cell r="KV31">
            <v>323.55900000000003</v>
          </cell>
          <cell r="KW31">
            <v>0</v>
          </cell>
          <cell r="KX31">
            <v>0</v>
          </cell>
          <cell r="KY31">
            <v>4642</v>
          </cell>
          <cell r="KZ31">
            <v>0</v>
          </cell>
          <cell r="LA31">
            <v>4642</v>
          </cell>
          <cell r="LB31">
            <v>569.68234606999999</v>
          </cell>
          <cell r="LC31">
            <v>0</v>
          </cell>
          <cell r="LD31">
            <v>14.109</v>
          </cell>
          <cell r="LE31">
            <v>0</v>
          </cell>
          <cell r="LF31">
            <v>323.55900000000003</v>
          </cell>
          <cell r="LG31">
            <v>323.55900000000003</v>
          </cell>
          <cell r="LH31">
            <v>0</v>
          </cell>
          <cell r="LI31">
            <v>0</v>
          </cell>
          <cell r="LJ31">
            <v>4642</v>
          </cell>
          <cell r="LK31">
            <v>0</v>
          </cell>
          <cell r="LL31">
            <v>4642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14308.713215236534</v>
          </cell>
        </row>
        <row r="32">
          <cell r="A32" t="str">
            <v>Г</v>
          </cell>
          <cell r="B32" t="str">
            <v>1.1.1.3.1</v>
          </cell>
          <cell r="C32" t="str">
            <v>Наименование объекта по производству электрической энергии всего, в том числе:</v>
          </cell>
          <cell r="D32" t="str">
            <v>Г</v>
          </cell>
          <cell r="E32">
            <v>0</v>
          </cell>
          <cell r="H32">
            <v>0</v>
          </cell>
          <cell r="J32">
            <v>2455.9926644699999</v>
          </cell>
          <cell r="K32">
            <v>0</v>
          </cell>
          <cell r="L32">
            <v>2455.9926644699999</v>
          </cell>
          <cell r="M32">
            <v>999.58759440000017</v>
          </cell>
          <cell r="N32">
            <v>0</v>
          </cell>
          <cell r="O32">
            <v>199.96046895000003</v>
          </cell>
          <cell r="P32">
            <v>69.464734550000003</v>
          </cell>
          <cell r="Q32">
            <v>1186.9798665699998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0</v>
          </cell>
          <cell r="DG32">
            <v>1858.2327315399998</v>
          </cell>
          <cell r="DH32">
            <v>0</v>
          </cell>
          <cell r="DI32">
            <v>1858.2327315399998</v>
          </cell>
          <cell r="DJ32">
            <v>591.40477412999996</v>
          </cell>
          <cell r="DK32">
            <v>443.57690142000001</v>
          </cell>
          <cell r="DL32">
            <v>711.97321601999988</v>
          </cell>
          <cell r="DM32">
            <v>111.27783997</v>
          </cell>
          <cell r="DN32">
            <v>2286.1189761354112</v>
          </cell>
          <cell r="DS32">
            <v>79.441401501000001</v>
          </cell>
          <cell r="DT32">
            <v>309.44743438400002</v>
          </cell>
          <cell r="DU32">
            <v>167.1015003105</v>
          </cell>
          <cell r="DV32">
            <v>1730.1286399399112</v>
          </cell>
          <cell r="DW32">
            <v>1730.1286399399112</v>
          </cell>
          <cell r="DX32" t="str">
            <v/>
          </cell>
          <cell r="DY32" t="str">
            <v/>
          </cell>
          <cell r="DZ32" t="str">
            <v/>
          </cell>
          <cell r="EA32" t="str">
            <v/>
          </cell>
          <cell r="EB32">
            <v>0</v>
          </cell>
          <cell r="EC32">
            <v>2648.7145405400001</v>
          </cell>
          <cell r="ED32">
            <v>221.79169244000005</v>
          </cell>
          <cell r="EE32">
            <v>951.39924857999995</v>
          </cell>
          <cell r="EF32">
            <v>1337.37306115</v>
          </cell>
          <cell r="EG32">
            <v>138.15053836999996</v>
          </cell>
          <cell r="EH32">
            <v>77.123455160000006</v>
          </cell>
          <cell r="EI32">
            <v>7.1553000000000005E-2</v>
          </cell>
          <cell r="EJ32">
            <v>1.69555777</v>
          </cell>
          <cell r="EK32">
            <v>71.096784159999999</v>
          </cell>
          <cell r="EL32">
            <v>4.2595602299999999</v>
          </cell>
          <cell r="EM32">
            <v>304.15435272000002</v>
          </cell>
          <cell r="EN32">
            <v>195.49580397000003</v>
          </cell>
          <cell r="EO32">
            <v>20.31112465</v>
          </cell>
          <cell r="EP32">
            <v>84.049988920000004</v>
          </cell>
          <cell r="EQ32">
            <v>4.2974351799999999</v>
          </cell>
          <cell r="ER32">
            <v>195.49580397000003</v>
          </cell>
          <cell r="ES32">
            <v>4.9874207300000002</v>
          </cell>
          <cell r="ET32">
            <v>124.59306793999998</v>
          </cell>
          <cell r="EU32">
            <v>79.020818469999995</v>
          </cell>
          <cell r="EV32">
            <v>16.084337529999999</v>
          </cell>
          <cell r="EW32">
            <v>2042.7510879900001</v>
          </cell>
          <cell r="EX32">
            <v>21.23691474</v>
          </cell>
          <cell r="EY32">
            <v>804.79949822000003</v>
          </cell>
          <cell r="EZ32">
            <v>1103.2054695999998</v>
          </cell>
          <cell r="FA32">
            <v>113.50920542999997</v>
          </cell>
          <cell r="FB32">
            <v>2042.7510879900001</v>
          </cell>
          <cell r="FC32">
            <v>21.23691474</v>
          </cell>
          <cell r="FD32">
            <v>804.79949822000003</v>
          </cell>
          <cell r="FE32">
            <v>1103.2054695999998</v>
          </cell>
          <cell r="FF32">
            <v>113.50920542999997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1199.2375608699999</v>
          </cell>
          <cell r="GA32">
            <v>0</v>
          </cell>
          <cell r="GB32">
            <v>36.483000000000004</v>
          </cell>
          <cell r="GC32">
            <v>0</v>
          </cell>
          <cell r="GD32">
            <v>545.12599999999998</v>
          </cell>
          <cell r="GE32">
            <v>545.12599999999998</v>
          </cell>
          <cell r="GF32">
            <v>0</v>
          </cell>
          <cell r="GG32">
            <v>0</v>
          </cell>
          <cell r="GH32">
            <v>13857</v>
          </cell>
          <cell r="GI32">
            <v>0</v>
          </cell>
          <cell r="GJ32">
            <v>13857</v>
          </cell>
          <cell r="GK32">
            <v>243.8612605576771</v>
          </cell>
          <cell r="GL32">
            <v>0</v>
          </cell>
          <cell r="GM32">
            <v>0</v>
          </cell>
          <cell r="GN32">
            <v>0</v>
          </cell>
          <cell r="GO32">
            <v>50.419308298333334</v>
          </cell>
          <cell r="GP32">
            <v>25.270333333333333</v>
          </cell>
          <cell r="GQ32">
            <v>0</v>
          </cell>
          <cell r="GR32">
            <v>0.53</v>
          </cell>
          <cell r="GS32">
            <v>2054</v>
          </cell>
          <cell r="GT32">
            <v>0</v>
          </cell>
          <cell r="GU32">
            <v>2054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243.8612605576771</v>
          </cell>
          <cell r="ID32">
            <v>0</v>
          </cell>
          <cell r="IE32">
            <v>0</v>
          </cell>
          <cell r="IF32">
            <v>0</v>
          </cell>
          <cell r="IG32">
            <v>50.419308298333334</v>
          </cell>
          <cell r="IH32">
            <v>25.270333333333333</v>
          </cell>
          <cell r="II32">
            <v>0</v>
          </cell>
          <cell r="IJ32">
            <v>0.53</v>
          </cell>
          <cell r="IK32">
            <v>2054</v>
          </cell>
          <cell r="IL32">
            <v>0</v>
          </cell>
          <cell r="IM32">
            <v>2054</v>
          </cell>
          <cell r="IN32">
            <v>243.8612605576771</v>
          </cell>
          <cell r="IO32">
            <v>0</v>
          </cell>
          <cell r="IP32">
            <v>0</v>
          </cell>
          <cell r="IQ32">
            <v>0</v>
          </cell>
          <cell r="IR32">
            <v>50.419308298333334</v>
          </cell>
          <cell r="IS32">
            <v>25.270333333333333</v>
          </cell>
          <cell r="IT32">
            <v>0</v>
          </cell>
          <cell r="IU32">
            <v>0.53</v>
          </cell>
          <cell r="IV32">
            <v>2054</v>
          </cell>
          <cell r="IW32">
            <v>0</v>
          </cell>
          <cell r="IX32">
            <v>2054</v>
          </cell>
          <cell r="IY32">
            <v>758.40588715000001</v>
          </cell>
          <cell r="IZ32">
            <v>0</v>
          </cell>
          <cell r="JA32">
            <v>14.109</v>
          </cell>
          <cell r="JB32">
            <v>0</v>
          </cell>
          <cell r="JC32">
            <v>323.55900000000003</v>
          </cell>
          <cell r="JD32">
            <v>323.55900000000003</v>
          </cell>
          <cell r="JE32">
            <v>0</v>
          </cell>
          <cell r="JF32">
            <v>0</v>
          </cell>
          <cell r="JG32">
            <v>5045</v>
          </cell>
          <cell r="JH32">
            <v>0</v>
          </cell>
          <cell r="JI32">
            <v>5045</v>
          </cell>
          <cell r="JJ32">
            <v>6.3401916800000002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22</v>
          </cell>
          <cell r="JS32">
            <v>0</v>
          </cell>
          <cell r="JT32">
            <v>22</v>
          </cell>
          <cell r="JU32">
            <v>115.56319658000001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251</v>
          </cell>
          <cell r="KD32">
            <v>0</v>
          </cell>
          <cell r="KE32">
            <v>251</v>
          </cell>
          <cell r="KF32">
            <v>66.820152820000004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130</v>
          </cell>
          <cell r="KO32">
            <v>0</v>
          </cell>
          <cell r="KP32">
            <v>130</v>
          </cell>
          <cell r="KQ32">
            <v>569.68234606999999</v>
          </cell>
          <cell r="KR32">
            <v>0</v>
          </cell>
          <cell r="KS32">
            <v>14.109</v>
          </cell>
          <cell r="KT32">
            <v>0</v>
          </cell>
          <cell r="KU32">
            <v>323.55900000000003</v>
          </cell>
          <cell r="KV32">
            <v>323.55900000000003</v>
          </cell>
          <cell r="KW32">
            <v>0</v>
          </cell>
          <cell r="KX32">
            <v>0</v>
          </cell>
          <cell r="KY32">
            <v>4642</v>
          </cell>
          <cell r="KZ32">
            <v>0</v>
          </cell>
          <cell r="LA32">
            <v>4642</v>
          </cell>
          <cell r="LB32">
            <v>569.68234606999999</v>
          </cell>
          <cell r="LC32">
            <v>0</v>
          </cell>
          <cell r="LD32">
            <v>14.109</v>
          </cell>
          <cell r="LE32">
            <v>0</v>
          </cell>
          <cell r="LF32">
            <v>323.55900000000003</v>
          </cell>
          <cell r="LG32">
            <v>323.55900000000003</v>
          </cell>
          <cell r="LH32">
            <v>0</v>
          </cell>
          <cell r="LI32">
            <v>0</v>
          </cell>
          <cell r="LJ32">
            <v>4642</v>
          </cell>
          <cell r="LK32">
            <v>0</v>
          </cell>
          <cell r="LL32">
            <v>4642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14308.713215236534</v>
          </cell>
        </row>
        <row r="33">
          <cell r="A33" t="str">
            <v>Г</v>
          </cell>
          <cell r="B33" t="str">
            <v>1.1.1.3.1</v>
          </cell>
          <cell r="C33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3" t="str">
            <v>Г</v>
          </cell>
          <cell r="E33">
            <v>0</v>
          </cell>
          <cell r="H33">
            <v>0</v>
          </cell>
          <cell r="J33">
            <v>2455.9926644699999</v>
          </cell>
          <cell r="K33">
            <v>0</v>
          </cell>
          <cell r="L33">
            <v>2455.9926644699999</v>
          </cell>
          <cell r="M33">
            <v>999.58759440000017</v>
          </cell>
          <cell r="N33">
            <v>0</v>
          </cell>
          <cell r="O33">
            <v>199.96046895000003</v>
          </cell>
          <cell r="P33">
            <v>69.464734550000003</v>
          </cell>
          <cell r="Q33">
            <v>1186.9798665699998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>
            <v>0</v>
          </cell>
          <cell r="CX33">
            <v>11773.071493446381</v>
          </cell>
          <cell r="CY33">
            <v>2007.6103241393257</v>
          </cell>
          <cell r="CZ33">
            <v>3841.5348877713004</v>
          </cell>
          <cell r="DA33">
            <v>3963.2928893735866</v>
          </cell>
          <cell r="DB33">
            <v>1960.6333921621663</v>
          </cell>
          <cell r="DE33">
            <v>0</v>
          </cell>
          <cell r="DG33">
            <v>1858.2327315399998</v>
          </cell>
          <cell r="DH33">
            <v>0</v>
          </cell>
          <cell r="DI33">
            <v>1858.2327315399998</v>
          </cell>
          <cell r="DJ33">
            <v>591.40477412999996</v>
          </cell>
          <cell r="DK33">
            <v>443.57690142000001</v>
          </cell>
          <cell r="DL33">
            <v>711.97321601999988</v>
          </cell>
          <cell r="DM33">
            <v>111.27783997</v>
          </cell>
          <cell r="DN33">
            <v>2286.1189761354112</v>
          </cell>
          <cell r="DS33">
            <v>79.441401501000001</v>
          </cell>
          <cell r="DT33">
            <v>309.44743438400002</v>
          </cell>
          <cell r="DU33">
            <v>167.1015003105</v>
          </cell>
          <cell r="DV33">
            <v>1730.1286399399112</v>
          </cell>
          <cell r="DW33">
            <v>1730.1286399399112</v>
          </cell>
          <cell r="DX33" t="str">
            <v/>
          </cell>
          <cell r="DY33" t="str">
            <v/>
          </cell>
          <cell r="DZ33" t="str">
            <v/>
          </cell>
          <cell r="EA33" t="str">
            <v/>
          </cell>
          <cell r="EB33">
            <v>0</v>
          </cell>
          <cell r="EC33">
            <v>2648.7145405400001</v>
          </cell>
          <cell r="ED33">
            <v>221.79169244000005</v>
          </cell>
          <cell r="EE33">
            <v>951.39924857999995</v>
          </cell>
          <cell r="EF33">
            <v>1337.37306115</v>
          </cell>
          <cell r="EG33">
            <v>138.15053836999996</v>
          </cell>
          <cell r="EH33">
            <v>77.123455160000006</v>
          </cell>
          <cell r="EI33">
            <v>7.1553000000000005E-2</v>
          </cell>
          <cell r="EJ33">
            <v>1.69555777</v>
          </cell>
          <cell r="EK33">
            <v>71.096784159999999</v>
          </cell>
          <cell r="EL33">
            <v>4.2595602299999999</v>
          </cell>
          <cell r="EM33">
            <v>304.15435272000002</v>
          </cell>
          <cell r="EN33">
            <v>195.49580397000003</v>
          </cell>
          <cell r="EO33">
            <v>20.31112465</v>
          </cell>
          <cell r="EP33">
            <v>84.049988920000004</v>
          </cell>
          <cell r="EQ33">
            <v>4.2974351799999999</v>
          </cell>
          <cell r="ER33">
            <v>195.49580397000003</v>
          </cell>
          <cell r="ES33">
            <v>4.9874207300000002</v>
          </cell>
          <cell r="ET33">
            <v>124.59306793999998</v>
          </cell>
          <cell r="EU33">
            <v>79.020818469999995</v>
          </cell>
          <cell r="EV33">
            <v>16.084337529999999</v>
          </cell>
          <cell r="EW33">
            <v>2042.7510879900001</v>
          </cell>
          <cell r="EX33">
            <v>21.23691474</v>
          </cell>
          <cell r="EY33">
            <v>804.79949822000003</v>
          </cell>
          <cell r="EZ33">
            <v>1103.2054695999998</v>
          </cell>
          <cell r="FA33">
            <v>113.50920542999997</v>
          </cell>
          <cell r="FB33">
            <v>2042.7510879900001</v>
          </cell>
          <cell r="FC33">
            <v>21.23691474</v>
          </cell>
          <cell r="FD33">
            <v>804.79949822000003</v>
          </cell>
          <cell r="FE33">
            <v>1103.2054695999998</v>
          </cell>
          <cell r="FF33">
            <v>113.50920542999997</v>
          </cell>
          <cell r="FG33" t="str">
            <v/>
          </cell>
          <cell r="FH33" t="str">
            <v/>
          </cell>
          <cell r="FI33" t="str">
            <v/>
          </cell>
          <cell r="FJ33" t="str">
            <v/>
          </cell>
          <cell r="FK33">
            <v>0</v>
          </cell>
          <cell r="FN33">
            <v>11773.071493446381</v>
          </cell>
          <cell r="FO33">
            <v>0</v>
          </cell>
          <cell r="FP33">
            <v>376.37899999999996</v>
          </cell>
          <cell r="FQ33">
            <v>0</v>
          </cell>
          <cell r="FR33">
            <v>2003.7250082983335</v>
          </cell>
          <cell r="FS33">
            <v>1945.1350082983336</v>
          </cell>
          <cell r="FT33">
            <v>2.74</v>
          </cell>
          <cell r="FU33">
            <v>55.85</v>
          </cell>
          <cell r="FV33">
            <v>148252</v>
          </cell>
          <cell r="FW33">
            <v>0</v>
          </cell>
          <cell r="FX33">
            <v>148252</v>
          </cell>
          <cell r="FZ33">
            <v>1199.2375608699999</v>
          </cell>
          <cell r="GA33">
            <v>0</v>
          </cell>
          <cell r="GB33">
            <v>36.483000000000004</v>
          </cell>
          <cell r="GC33">
            <v>0</v>
          </cell>
          <cell r="GD33">
            <v>545.12599999999998</v>
          </cell>
          <cell r="GE33">
            <v>545.12599999999998</v>
          </cell>
          <cell r="GF33">
            <v>0</v>
          </cell>
          <cell r="GG33">
            <v>0</v>
          </cell>
          <cell r="GH33">
            <v>13857</v>
          </cell>
          <cell r="GI33">
            <v>0</v>
          </cell>
          <cell r="GJ33">
            <v>13857</v>
          </cell>
          <cell r="GK33">
            <v>243.8612605576771</v>
          </cell>
          <cell r="GL33">
            <v>0</v>
          </cell>
          <cell r="GM33">
            <v>0</v>
          </cell>
          <cell r="GN33">
            <v>0</v>
          </cell>
          <cell r="GO33">
            <v>50.419308298333334</v>
          </cell>
          <cell r="GP33">
            <v>25.270333333333333</v>
          </cell>
          <cell r="GQ33">
            <v>0</v>
          </cell>
          <cell r="GR33">
            <v>0.53</v>
          </cell>
          <cell r="GS33">
            <v>2054</v>
          </cell>
          <cell r="GT33">
            <v>0</v>
          </cell>
          <cell r="GU33">
            <v>2054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243.8612605576771</v>
          </cell>
          <cell r="ID33">
            <v>0</v>
          </cell>
          <cell r="IE33">
            <v>0</v>
          </cell>
          <cell r="IF33">
            <v>0</v>
          </cell>
          <cell r="IG33">
            <v>50.419308298333334</v>
          </cell>
          <cell r="IH33">
            <v>25.270333333333333</v>
          </cell>
          <cell r="II33">
            <v>0</v>
          </cell>
          <cell r="IJ33">
            <v>0.53</v>
          </cell>
          <cell r="IK33">
            <v>2054</v>
          </cell>
          <cell r="IL33">
            <v>0</v>
          </cell>
          <cell r="IM33">
            <v>2054</v>
          </cell>
          <cell r="IN33">
            <v>243.8612605576771</v>
          </cell>
          <cell r="IO33">
            <v>0</v>
          </cell>
          <cell r="IP33">
            <v>0</v>
          </cell>
          <cell r="IQ33">
            <v>0</v>
          </cell>
          <cell r="IR33">
            <v>50.419308298333334</v>
          </cell>
          <cell r="IS33">
            <v>25.270333333333333</v>
          </cell>
          <cell r="IT33">
            <v>0</v>
          </cell>
          <cell r="IU33">
            <v>0.53</v>
          </cell>
          <cell r="IV33">
            <v>2054</v>
          </cell>
          <cell r="IW33">
            <v>0</v>
          </cell>
          <cell r="IX33">
            <v>2054</v>
          </cell>
          <cell r="IY33">
            <v>758.40588715000001</v>
          </cell>
          <cell r="IZ33">
            <v>0</v>
          </cell>
          <cell r="JA33">
            <v>14.109</v>
          </cell>
          <cell r="JB33">
            <v>0</v>
          </cell>
          <cell r="JC33">
            <v>323.55900000000003</v>
          </cell>
          <cell r="JD33">
            <v>323.55900000000003</v>
          </cell>
          <cell r="JE33">
            <v>0</v>
          </cell>
          <cell r="JF33">
            <v>0</v>
          </cell>
          <cell r="JG33">
            <v>5045</v>
          </cell>
          <cell r="JH33">
            <v>0</v>
          </cell>
          <cell r="JI33">
            <v>5045</v>
          </cell>
          <cell r="JJ33">
            <v>6.3401916800000002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22</v>
          </cell>
          <cell r="JS33">
            <v>0</v>
          </cell>
          <cell r="JT33">
            <v>22</v>
          </cell>
          <cell r="JU33">
            <v>115.56319658000001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251</v>
          </cell>
          <cell r="KD33">
            <v>0</v>
          </cell>
          <cell r="KE33">
            <v>251</v>
          </cell>
          <cell r="KF33">
            <v>66.820152820000004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130</v>
          </cell>
          <cell r="KO33">
            <v>0</v>
          </cell>
          <cell r="KP33">
            <v>130</v>
          </cell>
          <cell r="KQ33">
            <v>569.68234606999999</v>
          </cell>
          <cell r="KR33">
            <v>0</v>
          </cell>
          <cell r="KS33">
            <v>14.109</v>
          </cell>
          <cell r="KT33">
            <v>0</v>
          </cell>
          <cell r="KU33">
            <v>323.55900000000003</v>
          </cell>
          <cell r="KV33">
            <v>323.55900000000003</v>
          </cell>
          <cell r="KW33">
            <v>0</v>
          </cell>
          <cell r="KX33">
            <v>0</v>
          </cell>
          <cell r="KY33">
            <v>4642</v>
          </cell>
          <cell r="KZ33">
            <v>0</v>
          </cell>
          <cell r="LA33">
            <v>4642</v>
          </cell>
          <cell r="LB33">
            <v>569.68234606999999</v>
          </cell>
          <cell r="LC33">
            <v>0</v>
          </cell>
          <cell r="LD33">
            <v>14.109</v>
          </cell>
          <cell r="LE33">
            <v>0</v>
          </cell>
          <cell r="LF33">
            <v>323.55900000000003</v>
          </cell>
          <cell r="LG33">
            <v>323.55900000000003</v>
          </cell>
          <cell r="LH33">
            <v>0</v>
          </cell>
          <cell r="LI33">
            <v>0</v>
          </cell>
          <cell r="LJ33">
            <v>4642</v>
          </cell>
          <cell r="LK33">
            <v>0</v>
          </cell>
          <cell r="LL33">
            <v>4642</v>
          </cell>
          <cell r="LQ33">
            <v>0</v>
          </cell>
          <cell r="LR33">
            <v>55.8</v>
          </cell>
          <cell r="LS33">
            <v>0</v>
          </cell>
          <cell r="LT33">
            <v>0</v>
          </cell>
          <cell r="LU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0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0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 t="str">
            <v>нд</v>
          </cell>
          <cell r="OM33" t="str">
            <v>нд</v>
          </cell>
          <cell r="ON33" t="str">
            <v>нд</v>
          </cell>
          <cell r="OO33" t="str">
            <v>нд</v>
          </cell>
          <cell r="OP33" t="str">
            <v>нд</v>
          </cell>
          <cell r="OT33">
            <v>14308.713215236534</v>
          </cell>
        </row>
        <row r="34">
          <cell r="A34" t="str">
            <v>Г</v>
          </cell>
          <cell r="B34" t="str">
            <v>1.1.1.3.1</v>
          </cell>
          <cell r="C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4" t="str">
            <v>Г</v>
          </cell>
          <cell r="E34">
            <v>0</v>
          </cell>
          <cell r="H34">
            <v>0</v>
          </cell>
          <cell r="J34">
            <v>2455.9926644699999</v>
          </cell>
          <cell r="K34">
            <v>0</v>
          </cell>
          <cell r="L34">
            <v>2455.9926644699999</v>
          </cell>
          <cell r="M34">
            <v>999.58759440000017</v>
          </cell>
          <cell r="N34">
            <v>0</v>
          </cell>
          <cell r="O34">
            <v>199.96046895000003</v>
          </cell>
          <cell r="P34">
            <v>69.464734550000003</v>
          </cell>
          <cell r="Q34">
            <v>1186.9798665699998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1858.2327315399998</v>
          </cell>
          <cell r="DH34">
            <v>0</v>
          </cell>
          <cell r="DI34">
            <v>1858.2327315399998</v>
          </cell>
          <cell r="DJ34">
            <v>591.40477412999996</v>
          </cell>
          <cell r="DK34">
            <v>443.57690142000001</v>
          </cell>
          <cell r="DL34">
            <v>711.97321601999988</v>
          </cell>
          <cell r="DM34">
            <v>111.27783997</v>
          </cell>
          <cell r="DN34">
            <v>2286.1189761354112</v>
          </cell>
          <cell r="DS34">
            <v>79.441401501000001</v>
          </cell>
          <cell r="DT34">
            <v>309.44743438400002</v>
          </cell>
          <cell r="DU34">
            <v>167.1015003105</v>
          </cell>
          <cell r="DV34">
            <v>1730.1286399399112</v>
          </cell>
          <cell r="DW34">
            <v>1730.1286399399112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2648.7145405400001</v>
          </cell>
          <cell r="ED34">
            <v>221.79169244000005</v>
          </cell>
          <cell r="EE34">
            <v>951.39924857999995</v>
          </cell>
          <cell r="EF34">
            <v>1337.37306115</v>
          </cell>
          <cell r="EG34">
            <v>138.15053836999996</v>
          </cell>
          <cell r="EH34">
            <v>77.123455160000006</v>
          </cell>
          <cell r="EI34">
            <v>7.1553000000000005E-2</v>
          </cell>
          <cell r="EJ34">
            <v>1.69555777</v>
          </cell>
          <cell r="EK34">
            <v>71.096784159999999</v>
          </cell>
          <cell r="EL34">
            <v>4.2595602299999999</v>
          </cell>
          <cell r="EM34">
            <v>304.15435272000002</v>
          </cell>
          <cell r="EN34">
            <v>195.49580397000003</v>
          </cell>
          <cell r="EO34">
            <v>20.31112465</v>
          </cell>
          <cell r="EP34">
            <v>84.049988920000004</v>
          </cell>
          <cell r="EQ34">
            <v>4.2974351799999999</v>
          </cell>
          <cell r="ER34">
            <v>195.49580397000003</v>
          </cell>
          <cell r="ES34">
            <v>4.9874207300000002</v>
          </cell>
          <cell r="ET34">
            <v>124.59306793999998</v>
          </cell>
          <cell r="EU34">
            <v>79.020818469999995</v>
          </cell>
          <cell r="EV34">
            <v>16.084337529999999</v>
          </cell>
          <cell r="EW34">
            <v>2042.7510879900001</v>
          </cell>
          <cell r="EX34">
            <v>21.23691474</v>
          </cell>
          <cell r="EY34">
            <v>804.79949822000003</v>
          </cell>
          <cell r="EZ34">
            <v>1103.2054695999998</v>
          </cell>
          <cell r="FA34">
            <v>113.50920542999997</v>
          </cell>
          <cell r="FB34">
            <v>2042.7510879900001</v>
          </cell>
          <cell r="FC34">
            <v>21.23691474</v>
          </cell>
          <cell r="FD34">
            <v>804.79949822000003</v>
          </cell>
          <cell r="FE34">
            <v>1103.2054695999998</v>
          </cell>
          <cell r="FF34">
            <v>113.50920542999997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1199.2375608699999</v>
          </cell>
          <cell r="GA34">
            <v>0</v>
          </cell>
          <cell r="GB34">
            <v>36.483000000000004</v>
          </cell>
          <cell r="GC34">
            <v>0</v>
          </cell>
          <cell r="GD34">
            <v>545.12599999999998</v>
          </cell>
          <cell r="GE34">
            <v>545.12599999999998</v>
          </cell>
          <cell r="GF34">
            <v>0</v>
          </cell>
          <cell r="GG34">
            <v>0</v>
          </cell>
          <cell r="GH34">
            <v>13857</v>
          </cell>
          <cell r="GI34">
            <v>0</v>
          </cell>
          <cell r="GJ34">
            <v>13857</v>
          </cell>
          <cell r="GK34">
            <v>243.8612605576771</v>
          </cell>
          <cell r="GL34">
            <v>0</v>
          </cell>
          <cell r="GM34">
            <v>0</v>
          </cell>
          <cell r="GN34">
            <v>0</v>
          </cell>
          <cell r="GO34">
            <v>50.419308298333334</v>
          </cell>
          <cell r="GP34">
            <v>25.270333333333333</v>
          </cell>
          <cell r="GQ34">
            <v>0</v>
          </cell>
          <cell r="GR34">
            <v>0.53</v>
          </cell>
          <cell r="GS34">
            <v>2054</v>
          </cell>
          <cell r="GT34">
            <v>0</v>
          </cell>
          <cell r="GU34">
            <v>2054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243.8612605576771</v>
          </cell>
          <cell r="ID34">
            <v>0</v>
          </cell>
          <cell r="IE34">
            <v>0</v>
          </cell>
          <cell r="IF34">
            <v>0</v>
          </cell>
          <cell r="IG34">
            <v>50.419308298333334</v>
          </cell>
          <cell r="IH34">
            <v>25.270333333333333</v>
          </cell>
          <cell r="II34">
            <v>0</v>
          </cell>
          <cell r="IJ34">
            <v>0.53</v>
          </cell>
          <cell r="IK34">
            <v>2054</v>
          </cell>
          <cell r="IL34">
            <v>0</v>
          </cell>
          <cell r="IM34">
            <v>2054</v>
          </cell>
          <cell r="IN34">
            <v>243.8612605576771</v>
          </cell>
          <cell r="IO34">
            <v>0</v>
          </cell>
          <cell r="IP34">
            <v>0</v>
          </cell>
          <cell r="IQ34">
            <v>0</v>
          </cell>
          <cell r="IR34">
            <v>50.419308298333334</v>
          </cell>
          <cell r="IS34">
            <v>25.270333333333333</v>
          </cell>
          <cell r="IT34">
            <v>0</v>
          </cell>
          <cell r="IU34">
            <v>0.53</v>
          </cell>
          <cell r="IV34">
            <v>2054</v>
          </cell>
          <cell r="IW34">
            <v>0</v>
          </cell>
          <cell r="IX34">
            <v>2054</v>
          </cell>
          <cell r="IY34">
            <v>758.40588715000001</v>
          </cell>
          <cell r="IZ34">
            <v>0</v>
          </cell>
          <cell r="JA34">
            <v>14.109</v>
          </cell>
          <cell r="JB34">
            <v>0</v>
          </cell>
          <cell r="JC34">
            <v>323.55900000000003</v>
          </cell>
          <cell r="JD34">
            <v>323.55900000000003</v>
          </cell>
          <cell r="JE34">
            <v>0</v>
          </cell>
          <cell r="JF34">
            <v>0</v>
          </cell>
          <cell r="JG34">
            <v>5045</v>
          </cell>
          <cell r="JH34">
            <v>0</v>
          </cell>
          <cell r="JI34">
            <v>5045</v>
          </cell>
          <cell r="JJ34">
            <v>6.3401916800000002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22</v>
          </cell>
          <cell r="JS34">
            <v>0</v>
          </cell>
          <cell r="JT34">
            <v>22</v>
          </cell>
          <cell r="JU34">
            <v>115.56319658000001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251</v>
          </cell>
          <cell r="KD34">
            <v>0</v>
          </cell>
          <cell r="KE34">
            <v>251</v>
          </cell>
          <cell r="KF34">
            <v>66.820152820000004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130</v>
          </cell>
          <cell r="KO34">
            <v>0</v>
          </cell>
          <cell r="KP34">
            <v>130</v>
          </cell>
          <cell r="KQ34">
            <v>569.68234606999999</v>
          </cell>
          <cell r="KR34">
            <v>0</v>
          </cell>
          <cell r="KS34">
            <v>14.109</v>
          </cell>
          <cell r="KT34">
            <v>0</v>
          </cell>
          <cell r="KU34">
            <v>323.55900000000003</v>
          </cell>
          <cell r="KV34">
            <v>323.55900000000003</v>
          </cell>
          <cell r="KW34">
            <v>0</v>
          </cell>
          <cell r="KX34">
            <v>0</v>
          </cell>
          <cell r="KY34">
            <v>4642</v>
          </cell>
          <cell r="KZ34">
            <v>0</v>
          </cell>
          <cell r="LA34">
            <v>4642</v>
          </cell>
          <cell r="LB34">
            <v>569.68234606999999</v>
          </cell>
          <cell r="LC34">
            <v>0</v>
          </cell>
          <cell r="LD34">
            <v>14.109</v>
          </cell>
          <cell r="LE34">
            <v>0</v>
          </cell>
          <cell r="LF34">
            <v>323.55900000000003</v>
          </cell>
          <cell r="LG34">
            <v>323.55900000000003</v>
          </cell>
          <cell r="LH34">
            <v>0</v>
          </cell>
          <cell r="LI34">
            <v>0</v>
          </cell>
          <cell r="LJ34">
            <v>4642</v>
          </cell>
          <cell r="LK34">
            <v>0</v>
          </cell>
          <cell r="LL34">
            <v>4642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14308.713215236534</v>
          </cell>
        </row>
        <row r="35">
          <cell r="A35" t="str">
            <v>Г</v>
          </cell>
          <cell r="B35" t="str">
            <v>1.1.1.3.1</v>
          </cell>
          <cell r="C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2455.9926644699999</v>
          </cell>
          <cell r="K35">
            <v>0</v>
          </cell>
          <cell r="L35">
            <v>2455.9926644699999</v>
          </cell>
          <cell r="M35">
            <v>999.58759440000017</v>
          </cell>
          <cell r="N35">
            <v>0</v>
          </cell>
          <cell r="O35">
            <v>199.96046895000003</v>
          </cell>
          <cell r="P35">
            <v>69.464734550000003</v>
          </cell>
          <cell r="Q35">
            <v>1186.9798665699998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1858.2327315399998</v>
          </cell>
          <cell r="DH35">
            <v>0</v>
          </cell>
          <cell r="DI35">
            <v>1858.2327315399998</v>
          </cell>
          <cell r="DJ35">
            <v>591.40477412999996</v>
          </cell>
          <cell r="DK35">
            <v>443.57690142000001</v>
          </cell>
          <cell r="DL35">
            <v>711.97321601999988</v>
          </cell>
          <cell r="DM35">
            <v>111.27783997</v>
          </cell>
          <cell r="DN35">
            <v>2286.1189761354112</v>
          </cell>
          <cell r="DS35">
            <v>79.441401501000001</v>
          </cell>
          <cell r="DT35">
            <v>309.44743438400002</v>
          </cell>
          <cell r="DU35">
            <v>167.1015003105</v>
          </cell>
          <cell r="DV35">
            <v>1730.1286399399112</v>
          </cell>
          <cell r="DW35">
            <v>1730.1286399399112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2648.7145405400001</v>
          </cell>
          <cell r="ED35">
            <v>221.79169244000005</v>
          </cell>
          <cell r="EE35">
            <v>951.39924857999995</v>
          </cell>
          <cell r="EF35">
            <v>1337.37306115</v>
          </cell>
          <cell r="EG35">
            <v>138.15053836999996</v>
          </cell>
          <cell r="EH35">
            <v>77.123455160000006</v>
          </cell>
          <cell r="EI35">
            <v>7.1553000000000005E-2</v>
          </cell>
          <cell r="EJ35">
            <v>1.69555777</v>
          </cell>
          <cell r="EK35">
            <v>71.096784159999999</v>
          </cell>
          <cell r="EL35">
            <v>4.2595602299999999</v>
          </cell>
          <cell r="EM35">
            <v>304.15435272000002</v>
          </cell>
          <cell r="EN35">
            <v>195.49580397000003</v>
          </cell>
          <cell r="EO35">
            <v>20.31112465</v>
          </cell>
          <cell r="EP35">
            <v>84.049988920000004</v>
          </cell>
          <cell r="EQ35">
            <v>4.2974351799999999</v>
          </cell>
          <cell r="ER35">
            <v>195.49580397000003</v>
          </cell>
          <cell r="ES35">
            <v>4.9874207300000002</v>
          </cell>
          <cell r="ET35">
            <v>124.59306793999998</v>
          </cell>
          <cell r="EU35">
            <v>79.020818469999995</v>
          </cell>
          <cell r="EV35">
            <v>16.084337529999999</v>
          </cell>
          <cell r="EW35">
            <v>2042.7510879900001</v>
          </cell>
          <cell r="EX35">
            <v>21.23691474</v>
          </cell>
          <cell r="EY35">
            <v>804.79949822000003</v>
          </cell>
          <cell r="EZ35">
            <v>1103.2054695999998</v>
          </cell>
          <cell r="FA35">
            <v>113.50920542999997</v>
          </cell>
          <cell r="FB35">
            <v>2042.7510879900001</v>
          </cell>
          <cell r="FC35">
            <v>21.23691474</v>
          </cell>
          <cell r="FD35">
            <v>804.79949822000003</v>
          </cell>
          <cell r="FE35">
            <v>1103.2054695999998</v>
          </cell>
          <cell r="FF35">
            <v>113.50920542999997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1199.2375608699999</v>
          </cell>
          <cell r="GA35">
            <v>0</v>
          </cell>
          <cell r="GB35">
            <v>36.483000000000004</v>
          </cell>
          <cell r="GC35">
            <v>0</v>
          </cell>
          <cell r="GD35">
            <v>545.12599999999998</v>
          </cell>
          <cell r="GE35">
            <v>545.12599999999998</v>
          </cell>
          <cell r="GF35">
            <v>0</v>
          </cell>
          <cell r="GG35">
            <v>0</v>
          </cell>
          <cell r="GH35">
            <v>13857</v>
          </cell>
          <cell r="GI35">
            <v>0</v>
          </cell>
          <cell r="GJ35">
            <v>13857</v>
          </cell>
          <cell r="GK35">
            <v>243.8612605576771</v>
          </cell>
          <cell r="GL35">
            <v>0</v>
          </cell>
          <cell r="GM35">
            <v>0</v>
          </cell>
          <cell r="GN35">
            <v>0</v>
          </cell>
          <cell r="GO35">
            <v>50.419308298333334</v>
          </cell>
          <cell r="GP35">
            <v>25.270333333333333</v>
          </cell>
          <cell r="GQ35">
            <v>0</v>
          </cell>
          <cell r="GR35">
            <v>0.53</v>
          </cell>
          <cell r="GS35">
            <v>2054</v>
          </cell>
          <cell r="GT35">
            <v>0</v>
          </cell>
          <cell r="GU35">
            <v>2054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243.8612605576771</v>
          </cell>
          <cell r="ID35">
            <v>0</v>
          </cell>
          <cell r="IE35">
            <v>0</v>
          </cell>
          <cell r="IF35">
            <v>0</v>
          </cell>
          <cell r="IG35">
            <v>50.419308298333334</v>
          </cell>
          <cell r="IH35">
            <v>25.270333333333333</v>
          </cell>
          <cell r="II35">
            <v>0</v>
          </cell>
          <cell r="IJ35">
            <v>0.53</v>
          </cell>
          <cell r="IK35">
            <v>2054</v>
          </cell>
          <cell r="IL35">
            <v>0</v>
          </cell>
          <cell r="IM35">
            <v>2054</v>
          </cell>
          <cell r="IN35">
            <v>243.8612605576771</v>
          </cell>
          <cell r="IO35">
            <v>0</v>
          </cell>
          <cell r="IP35">
            <v>0</v>
          </cell>
          <cell r="IQ35">
            <v>0</v>
          </cell>
          <cell r="IR35">
            <v>50.419308298333334</v>
          </cell>
          <cell r="IS35">
            <v>25.270333333333333</v>
          </cell>
          <cell r="IT35">
            <v>0</v>
          </cell>
          <cell r="IU35">
            <v>0.53</v>
          </cell>
          <cell r="IV35">
            <v>2054</v>
          </cell>
          <cell r="IW35">
            <v>0</v>
          </cell>
          <cell r="IX35">
            <v>2054</v>
          </cell>
          <cell r="IY35">
            <v>758.40588715000001</v>
          </cell>
          <cell r="IZ35">
            <v>0</v>
          </cell>
          <cell r="JA35">
            <v>14.109</v>
          </cell>
          <cell r="JB35">
            <v>0</v>
          </cell>
          <cell r="JC35">
            <v>323.55900000000003</v>
          </cell>
          <cell r="JD35">
            <v>323.55900000000003</v>
          </cell>
          <cell r="JE35">
            <v>0</v>
          </cell>
          <cell r="JF35">
            <v>0</v>
          </cell>
          <cell r="JG35">
            <v>5045</v>
          </cell>
          <cell r="JH35">
            <v>0</v>
          </cell>
          <cell r="JI35">
            <v>5045</v>
          </cell>
          <cell r="JJ35">
            <v>6.3401916800000002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22</v>
          </cell>
          <cell r="JS35">
            <v>0</v>
          </cell>
          <cell r="JT35">
            <v>22</v>
          </cell>
          <cell r="JU35">
            <v>115.56319658000001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251</v>
          </cell>
          <cell r="KD35">
            <v>0</v>
          </cell>
          <cell r="KE35">
            <v>251</v>
          </cell>
          <cell r="KF35">
            <v>66.820152820000004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130</v>
          </cell>
          <cell r="KO35">
            <v>0</v>
          </cell>
          <cell r="KP35">
            <v>130</v>
          </cell>
          <cell r="KQ35">
            <v>569.68234606999999</v>
          </cell>
          <cell r="KR35">
            <v>0</v>
          </cell>
          <cell r="KS35">
            <v>14.109</v>
          </cell>
          <cell r="KT35">
            <v>0</v>
          </cell>
          <cell r="KU35">
            <v>323.55900000000003</v>
          </cell>
          <cell r="KV35">
            <v>323.55900000000003</v>
          </cell>
          <cell r="KW35">
            <v>0</v>
          </cell>
          <cell r="KX35">
            <v>0</v>
          </cell>
          <cell r="KY35">
            <v>4642</v>
          </cell>
          <cell r="KZ35">
            <v>0</v>
          </cell>
          <cell r="LA35">
            <v>4642</v>
          </cell>
          <cell r="LB35">
            <v>569.68234606999999</v>
          </cell>
          <cell r="LC35">
            <v>0</v>
          </cell>
          <cell r="LD35">
            <v>14.109</v>
          </cell>
          <cell r="LE35">
            <v>0</v>
          </cell>
          <cell r="LF35">
            <v>323.55900000000003</v>
          </cell>
          <cell r="LG35">
            <v>323.55900000000003</v>
          </cell>
          <cell r="LH35">
            <v>0</v>
          </cell>
          <cell r="LI35">
            <v>0</v>
          </cell>
          <cell r="LJ35">
            <v>4642</v>
          </cell>
          <cell r="LK35">
            <v>0</v>
          </cell>
          <cell r="LL35">
            <v>4642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14308.713215236534</v>
          </cell>
        </row>
        <row r="36">
          <cell r="A36" t="str">
            <v>Г</v>
          </cell>
          <cell r="B36" t="str">
            <v>1.1.1.3.2</v>
          </cell>
          <cell r="C36" t="str">
            <v>Наименование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2455.9926644699999</v>
          </cell>
          <cell r="K36">
            <v>0</v>
          </cell>
          <cell r="L36">
            <v>2455.9926644699999</v>
          </cell>
          <cell r="M36">
            <v>999.58759440000017</v>
          </cell>
          <cell r="N36">
            <v>0</v>
          </cell>
          <cell r="O36">
            <v>199.96046895000003</v>
          </cell>
          <cell r="P36">
            <v>69.464734550000003</v>
          </cell>
          <cell r="Q36">
            <v>1186.9798665699998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1858.2327315399998</v>
          </cell>
          <cell r="DH36">
            <v>0</v>
          </cell>
          <cell r="DI36">
            <v>1858.2327315399998</v>
          </cell>
          <cell r="DJ36">
            <v>591.40477412999996</v>
          </cell>
          <cell r="DK36">
            <v>443.57690142000001</v>
          </cell>
          <cell r="DL36">
            <v>711.97321601999988</v>
          </cell>
          <cell r="DM36">
            <v>111.27783997</v>
          </cell>
          <cell r="DN36">
            <v>2286.1189761354112</v>
          </cell>
          <cell r="DS36">
            <v>79.441401501000001</v>
          </cell>
          <cell r="DT36">
            <v>309.44743438400002</v>
          </cell>
          <cell r="DU36">
            <v>167.1015003105</v>
          </cell>
          <cell r="DV36">
            <v>1730.1286399399112</v>
          </cell>
          <cell r="DW36">
            <v>1730.1286399399112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2648.7145405400001</v>
          </cell>
          <cell r="ED36">
            <v>221.79169244000005</v>
          </cell>
          <cell r="EE36">
            <v>951.39924857999995</v>
          </cell>
          <cell r="EF36">
            <v>1337.37306115</v>
          </cell>
          <cell r="EG36">
            <v>138.15053836999996</v>
          </cell>
          <cell r="EH36">
            <v>77.123455160000006</v>
          </cell>
          <cell r="EI36">
            <v>7.1553000000000005E-2</v>
          </cell>
          <cell r="EJ36">
            <v>1.69555777</v>
          </cell>
          <cell r="EK36">
            <v>71.096784159999999</v>
          </cell>
          <cell r="EL36">
            <v>4.2595602299999999</v>
          </cell>
          <cell r="EM36">
            <v>304.15435272000002</v>
          </cell>
          <cell r="EN36">
            <v>195.49580397000003</v>
          </cell>
          <cell r="EO36">
            <v>20.31112465</v>
          </cell>
          <cell r="EP36">
            <v>84.049988920000004</v>
          </cell>
          <cell r="EQ36">
            <v>4.2974351799999999</v>
          </cell>
          <cell r="ER36">
            <v>195.49580397000003</v>
          </cell>
          <cell r="ES36">
            <v>4.9874207300000002</v>
          </cell>
          <cell r="ET36">
            <v>124.59306793999998</v>
          </cell>
          <cell r="EU36">
            <v>79.020818469999995</v>
          </cell>
          <cell r="EV36">
            <v>16.084337529999999</v>
          </cell>
          <cell r="EW36">
            <v>2042.7510879900001</v>
          </cell>
          <cell r="EX36">
            <v>21.23691474</v>
          </cell>
          <cell r="EY36">
            <v>804.79949822000003</v>
          </cell>
          <cell r="EZ36">
            <v>1103.2054695999998</v>
          </cell>
          <cell r="FA36">
            <v>113.50920542999997</v>
          </cell>
          <cell r="FB36">
            <v>2042.7510879900001</v>
          </cell>
          <cell r="FC36">
            <v>21.23691474</v>
          </cell>
          <cell r="FD36">
            <v>804.79949822000003</v>
          </cell>
          <cell r="FE36">
            <v>1103.2054695999998</v>
          </cell>
          <cell r="FF36">
            <v>113.50920542999997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1199.2375608699999</v>
          </cell>
          <cell r="GA36">
            <v>0</v>
          </cell>
          <cell r="GB36">
            <v>36.483000000000004</v>
          </cell>
          <cell r="GC36">
            <v>0</v>
          </cell>
          <cell r="GD36">
            <v>545.12599999999998</v>
          </cell>
          <cell r="GE36">
            <v>545.12599999999998</v>
          </cell>
          <cell r="GF36">
            <v>0</v>
          </cell>
          <cell r="GG36">
            <v>0</v>
          </cell>
          <cell r="GH36">
            <v>13857</v>
          </cell>
          <cell r="GI36">
            <v>0</v>
          </cell>
          <cell r="GJ36">
            <v>13857</v>
          </cell>
          <cell r="GK36">
            <v>243.8612605576771</v>
          </cell>
          <cell r="GL36">
            <v>0</v>
          </cell>
          <cell r="GM36">
            <v>0</v>
          </cell>
          <cell r="GN36">
            <v>0</v>
          </cell>
          <cell r="GO36">
            <v>50.419308298333334</v>
          </cell>
          <cell r="GP36">
            <v>25.270333333333333</v>
          </cell>
          <cell r="GQ36">
            <v>0</v>
          </cell>
          <cell r="GR36">
            <v>0.53</v>
          </cell>
          <cell r="GS36">
            <v>2054</v>
          </cell>
          <cell r="GT36">
            <v>0</v>
          </cell>
          <cell r="GU36">
            <v>2054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243.8612605576771</v>
          </cell>
          <cell r="ID36">
            <v>0</v>
          </cell>
          <cell r="IE36">
            <v>0</v>
          </cell>
          <cell r="IF36">
            <v>0</v>
          </cell>
          <cell r="IG36">
            <v>50.419308298333334</v>
          </cell>
          <cell r="IH36">
            <v>25.270333333333333</v>
          </cell>
          <cell r="II36">
            <v>0</v>
          </cell>
          <cell r="IJ36">
            <v>0.53</v>
          </cell>
          <cell r="IK36">
            <v>2054</v>
          </cell>
          <cell r="IL36">
            <v>0</v>
          </cell>
          <cell r="IM36">
            <v>2054</v>
          </cell>
          <cell r="IN36">
            <v>243.8612605576771</v>
          </cell>
          <cell r="IO36">
            <v>0</v>
          </cell>
          <cell r="IP36">
            <v>0</v>
          </cell>
          <cell r="IQ36">
            <v>0</v>
          </cell>
          <cell r="IR36">
            <v>50.419308298333334</v>
          </cell>
          <cell r="IS36">
            <v>25.270333333333333</v>
          </cell>
          <cell r="IT36">
            <v>0</v>
          </cell>
          <cell r="IU36">
            <v>0.53</v>
          </cell>
          <cell r="IV36">
            <v>2054</v>
          </cell>
          <cell r="IW36">
            <v>0</v>
          </cell>
          <cell r="IX36">
            <v>2054</v>
          </cell>
          <cell r="IY36">
            <v>758.40588715000001</v>
          </cell>
          <cell r="IZ36">
            <v>0</v>
          </cell>
          <cell r="JA36">
            <v>14.109</v>
          </cell>
          <cell r="JB36">
            <v>0</v>
          </cell>
          <cell r="JC36">
            <v>323.55900000000003</v>
          </cell>
          <cell r="JD36">
            <v>323.55900000000003</v>
          </cell>
          <cell r="JE36">
            <v>0</v>
          </cell>
          <cell r="JF36">
            <v>0</v>
          </cell>
          <cell r="JG36">
            <v>5045</v>
          </cell>
          <cell r="JH36">
            <v>0</v>
          </cell>
          <cell r="JI36">
            <v>5045</v>
          </cell>
          <cell r="JJ36">
            <v>6.3401916800000002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22</v>
          </cell>
          <cell r="JS36">
            <v>0</v>
          </cell>
          <cell r="JT36">
            <v>22</v>
          </cell>
          <cell r="JU36">
            <v>115.56319658000001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251</v>
          </cell>
          <cell r="KD36">
            <v>0</v>
          </cell>
          <cell r="KE36">
            <v>251</v>
          </cell>
          <cell r="KF36">
            <v>66.820152820000004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130</v>
          </cell>
          <cell r="KO36">
            <v>0</v>
          </cell>
          <cell r="KP36">
            <v>130</v>
          </cell>
          <cell r="KQ36">
            <v>569.68234606999999</v>
          </cell>
          <cell r="KR36">
            <v>0</v>
          </cell>
          <cell r="KS36">
            <v>14.109</v>
          </cell>
          <cell r="KT36">
            <v>0</v>
          </cell>
          <cell r="KU36">
            <v>323.55900000000003</v>
          </cell>
          <cell r="KV36">
            <v>323.55900000000003</v>
          </cell>
          <cell r="KW36">
            <v>0</v>
          </cell>
          <cell r="KX36">
            <v>0</v>
          </cell>
          <cell r="KY36">
            <v>4642</v>
          </cell>
          <cell r="KZ36">
            <v>0</v>
          </cell>
          <cell r="LA36">
            <v>4642</v>
          </cell>
          <cell r="LB36">
            <v>569.68234606999999</v>
          </cell>
          <cell r="LC36">
            <v>0</v>
          </cell>
          <cell r="LD36">
            <v>14.109</v>
          </cell>
          <cell r="LE36">
            <v>0</v>
          </cell>
          <cell r="LF36">
            <v>323.55900000000003</v>
          </cell>
          <cell r="LG36">
            <v>323.55900000000003</v>
          </cell>
          <cell r="LH36">
            <v>0</v>
          </cell>
          <cell r="LI36">
            <v>0</v>
          </cell>
          <cell r="LJ36">
            <v>4642</v>
          </cell>
          <cell r="LK36">
            <v>0</v>
          </cell>
          <cell r="LL36">
            <v>4642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14308.713215236534</v>
          </cell>
        </row>
        <row r="37">
          <cell r="A37" t="str">
            <v>Г</v>
          </cell>
          <cell r="B37" t="str">
            <v>1.1.1.3.2</v>
          </cell>
          <cell r="C37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2455.9926644699999</v>
          </cell>
          <cell r="K37">
            <v>0</v>
          </cell>
          <cell r="L37">
            <v>2455.9926644699999</v>
          </cell>
          <cell r="M37">
            <v>999.58759440000017</v>
          </cell>
          <cell r="N37">
            <v>0</v>
          </cell>
          <cell r="O37">
            <v>199.96046895000003</v>
          </cell>
          <cell r="P37">
            <v>69.464734550000003</v>
          </cell>
          <cell r="Q37">
            <v>1186.9798665699998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1858.2327315399998</v>
          </cell>
          <cell r="DH37">
            <v>0</v>
          </cell>
          <cell r="DI37">
            <v>1858.2327315399998</v>
          </cell>
          <cell r="DJ37">
            <v>591.40477412999996</v>
          </cell>
          <cell r="DK37">
            <v>443.57690142000001</v>
          </cell>
          <cell r="DL37">
            <v>711.97321601999988</v>
          </cell>
          <cell r="DM37">
            <v>111.27783997</v>
          </cell>
          <cell r="DN37">
            <v>2286.1189761354112</v>
          </cell>
          <cell r="DS37">
            <v>79.441401501000001</v>
          </cell>
          <cell r="DT37">
            <v>309.44743438400002</v>
          </cell>
          <cell r="DU37">
            <v>167.1015003105</v>
          </cell>
          <cell r="DV37">
            <v>1730.1286399399112</v>
          </cell>
          <cell r="DW37">
            <v>1730.1286399399112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2648.7145405400001</v>
          </cell>
          <cell r="ED37">
            <v>221.79169244000005</v>
          </cell>
          <cell r="EE37">
            <v>951.39924857999995</v>
          </cell>
          <cell r="EF37">
            <v>1337.37306115</v>
          </cell>
          <cell r="EG37">
            <v>138.15053836999996</v>
          </cell>
          <cell r="EH37">
            <v>77.123455160000006</v>
          </cell>
          <cell r="EI37">
            <v>7.1553000000000005E-2</v>
          </cell>
          <cell r="EJ37">
            <v>1.69555777</v>
          </cell>
          <cell r="EK37">
            <v>71.096784159999999</v>
          </cell>
          <cell r="EL37">
            <v>4.2595602299999999</v>
          </cell>
          <cell r="EM37">
            <v>304.15435272000002</v>
          </cell>
          <cell r="EN37">
            <v>195.49580397000003</v>
          </cell>
          <cell r="EO37">
            <v>20.31112465</v>
          </cell>
          <cell r="EP37">
            <v>84.049988920000004</v>
          </cell>
          <cell r="EQ37">
            <v>4.2974351799999999</v>
          </cell>
          <cell r="ER37">
            <v>195.49580397000003</v>
          </cell>
          <cell r="ES37">
            <v>4.9874207300000002</v>
          </cell>
          <cell r="ET37">
            <v>124.59306793999998</v>
          </cell>
          <cell r="EU37">
            <v>79.020818469999995</v>
          </cell>
          <cell r="EV37">
            <v>16.084337529999999</v>
          </cell>
          <cell r="EW37">
            <v>2042.7510879900001</v>
          </cell>
          <cell r="EX37">
            <v>21.23691474</v>
          </cell>
          <cell r="EY37">
            <v>804.79949822000003</v>
          </cell>
          <cell r="EZ37">
            <v>1103.2054695999998</v>
          </cell>
          <cell r="FA37">
            <v>113.50920542999997</v>
          </cell>
          <cell r="FB37">
            <v>2042.7510879900001</v>
          </cell>
          <cell r="FC37">
            <v>21.23691474</v>
          </cell>
          <cell r="FD37">
            <v>804.79949822000003</v>
          </cell>
          <cell r="FE37">
            <v>1103.2054695999998</v>
          </cell>
          <cell r="FF37">
            <v>113.50920542999997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1199.2375608699999</v>
          </cell>
          <cell r="GA37">
            <v>0</v>
          </cell>
          <cell r="GB37">
            <v>36.483000000000004</v>
          </cell>
          <cell r="GC37">
            <v>0</v>
          </cell>
          <cell r="GD37">
            <v>545.12599999999998</v>
          </cell>
          <cell r="GE37">
            <v>545.12599999999998</v>
          </cell>
          <cell r="GF37">
            <v>0</v>
          </cell>
          <cell r="GG37">
            <v>0</v>
          </cell>
          <cell r="GH37">
            <v>13857</v>
          </cell>
          <cell r="GI37">
            <v>0</v>
          </cell>
          <cell r="GJ37">
            <v>13857</v>
          </cell>
          <cell r="GK37">
            <v>243.8612605576771</v>
          </cell>
          <cell r="GL37">
            <v>0</v>
          </cell>
          <cell r="GM37">
            <v>0</v>
          </cell>
          <cell r="GN37">
            <v>0</v>
          </cell>
          <cell r="GO37">
            <v>50.419308298333334</v>
          </cell>
          <cell r="GP37">
            <v>25.270333333333333</v>
          </cell>
          <cell r="GQ37">
            <v>0</v>
          </cell>
          <cell r="GR37">
            <v>0.53</v>
          </cell>
          <cell r="GS37">
            <v>2054</v>
          </cell>
          <cell r="GT37">
            <v>0</v>
          </cell>
          <cell r="GU37">
            <v>2054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243.8612605576771</v>
          </cell>
          <cell r="ID37">
            <v>0</v>
          </cell>
          <cell r="IE37">
            <v>0</v>
          </cell>
          <cell r="IF37">
            <v>0</v>
          </cell>
          <cell r="IG37">
            <v>50.419308298333334</v>
          </cell>
          <cell r="IH37">
            <v>25.270333333333333</v>
          </cell>
          <cell r="II37">
            <v>0</v>
          </cell>
          <cell r="IJ37">
            <v>0.53</v>
          </cell>
          <cell r="IK37">
            <v>2054</v>
          </cell>
          <cell r="IL37">
            <v>0</v>
          </cell>
          <cell r="IM37">
            <v>2054</v>
          </cell>
          <cell r="IN37">
            <v>243.8612605576771</v>
          </cell>
          <cell r="IO37">
            <v>0</v>
          </cell>
          <cell r="IP37">
            <v>0</v>
          </cell>
          <cell r="IQ37">
            <v>0</v>
          </cell>
          <cell r="IR37">
            <v>50.419308298333334</v>
          </cell>
          <cell r="IS37">
            <v>25.270333333333333</v>
          </cell>
          <cell r="IT37">
            <v>0</v>
          </cell>
          <cell r="IU37">
            <v>0.53</v>
          </cell>
          <cell r="IV37">
            <v>2054</v>
          </cell>
          <cell r="IW37">
            <v>0</v>
          </cell>
          <cell r="IX37">
            <v>2054</v>
          </cell>
          <cell r="IY37">
            <v>758.40588715000001</v>
          </cell>
          <cell r="IZ37">
            <v>0</v>
          </cell>
          <cell r="JA37">
            <v>14.109</v>
          </cell>
          <cell r="JB37">
            <v>0</v>
          </cell>
          <cell r="JC37">
            <v>323.55900000000003</v>
          </cell>
          <cell r="JD37">
            <v>323.55900000000003</v>
          </cell>
          <cell r="JE37">
            <v>0</v>
          </cell>
          <cell r="JF37">
            <v>0</v>
          </cell>
          <cell r="JG37">
            <v>5045</v>
          </cell>
          <cell r="JH37">
            <v>0</v>
          </cell>
          <cell r="JI37">
            <v>5045</v>
          </cell>
          <cell r="JJ37">
            <v>6.3401916800000002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22</v>
          </cell>
          <cell r="JS37">
            <v>0</v>
          </cell>
          <cell r="JT37">
            <v>22</v>
          </cell>
          <cell r="JU37">
            <v>115.56319658000001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251</v>
          </cell>
          <cell r="KD37">
            <v>0</v>
          </cell>
          <cell r="KE37">
            <v>251</v>
          </cell>
          <cell r="KF37">
            <v>66.820152820000004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130</v>
          </cell>
          <cell r="KO37">
            <v>0</v>
          </cell>
          <cell r="KP37">
            <v>130</v>
          </cell>
          <cell r="KQ37">
            <v>569.68234606999999</v>
          </cell>
          <cell r="KR37">
            <v>0</v>
          </cell>
          <cell r="KS37">
            <v>14.109</v>
          </cell>
          <cell r="KT37">
            <v>0</v>
          </cell>
          <cell r="KU37">
            <v>323.55900000000003</v>
          </cell>
          <cell r="KV37">
            <v>323.55900000000003</v>
          </cell>
          <cell r="KW37">
            <v>0</v>
          </cell>
          <cell r="KX37">
            <v>0</v>
          </cell>
          <cell r="KY37">
            <v>4642</v>
          </cell>
          <cell r="KZ37">
            <v>0</v>
          </cell>
          <cell r="LA37">
            <v>4642</v>
          </cell>
          <cell r="LB37">
            <v>569.68234606999999</v>
          </cell>
          <cell r="LC37">
            <v>0</v>
          </cell>
          <cell r="LD37">
            <v>14.109</v>
          </cell>
          <cell r="LE37">
            <v>0</v>
          </cell>
          <cell r="LF37">
            <v>323.55900000000003</v>
          </cell>
          <cell r="LG37">
            <v>323.55900000000003</v>
          </cell>
          <cell r="LH37">
            <v>0</v>
          </cell>
          <cell r="LI37">
            <v>0</v>
          </cell>
          <cell r="LJ37">
            <v>4642</v>
          </cell>
          <cell r="LK37">
            <v>0</v>
          </cell>
          <cell r="LL37">
            <v>4642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14308.713215236534</v>
          </cell>
        </row>
        <row r="38">
          <cell r="A38" t="str">
            <v>Г</v>
          </cell>
          <cell r="B38" t="str">
            <v>1.1.1.3.2</v>
          </cell>
          <cell r="C3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8" t="str">
            <v>Г</v>
          </cell>
          <cell r="E38">
            <v>0</v>
          </cell>
          <cell r="H38">
            <v>0</v>
          </cell>
          <cell r="J38">
            <v>2455.9926644699999</v>
          </cell>
          <cell r="K38">
            <v>0</v>
          </cell>
          <cell r="L38">
            <v>2455.9926644699999</v>
          </cell>
          <cell r="M38">
            <v>999.58759440000017</v>
          </cell>
          <cell r="N38">
            <v>0</v>
          </cell>
          <cell r="O38">
            <v>199.96046895000003</v>
          </cell>
          <cell r="P38">
            <v>69.464734550000003</v>
          </cell>
          <cell r="Q38">
            <v>1186.9798665699998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0</v>
          </cell>
          <cell r="DG38">
            <v>1858.2327315399998</v>
          </cell>
          <cell r="DH38">
            <v>0</v>
          </cell>
          <cell r="DI38">
            <v>1858.2327315399998</v>
          </cell>
          <cell r="DJ38">
            <v>591.40477412999996</v>
          </cell>
          <cell r="DK38">
            <v>443.57690142000001</v>
          </cell>
          <cell r="DL38">
            <v>711.97321601999988</v>
          </cell>
          <cell r="DM38">
            <v>111.27783997</v>
          </cell>
          <cell r="DN38">
            <v>2286.1189761354112</v>
          </cell>
          <cell r="DS38">
            <v>79.441401501000001</v>
          </cell>
          <cell r="DT38">
            <v>309.44743438400002</v>
          </cell>
          <cell r="DU38">
            <v>167.1015003105</v>
          </cell>
          <cell r="DV38">
            <v>1730.1286399399112</v>
          </cell>
          <cell r="DW38">
            <v>1730.1286399399112</v>
          </cell>
          <cell r="DX38" t="str">
            <v/>
          </cell>
          <cell r="DY38" t="str">
            <v/>
          </cell>
          <cell r="DZ38" t="str">
            <v/>
          </cell>
          <cell r="EA38" t="str">
            <v/>
          </cell>
          <cell r="EB38">
            <v>0</v>
          </cell>
          <cell r="EC38">
            <v>2648.7145405400001</v>
          </cell>
          <cell r="ED38">
            <v>221.79169244000005</v>
          </cell>
          <cell r="EE38">
            <v>951.39924857999995</v>
          </cell>
          <cell r="EF38">
            <v>1337.37306115</v>
          </cell>
          <cell r="EG38">
            <v>138.15053836999996</v>
          </cell>
          <cell r="EH38">
            <v>77.123455160000006</v>
          </cell>
          <cell r="EI38">
            <v>7.1553000000000005E-2</v>
          </cell>
          <cell r="EJ38">
            <v>1.69555777</v>
          </cell>
          <cell r="EK38">
            <v>71.096784159999999</v>
          </cell>
          <cell r="EL38">
            <v>4.2595602299999999</v>
          </cell>
          <cell r="EM38">
            <v>304.15435272000002</v>
          </cell>
          <cell r="EN38">
            <v>195.49580397000003</v>
          </cell>
          <cell r="EO38">
            <v>20.31112465</v>
          </cell>
          <cell r="EP38">
            <v>84.049988920000004</v>
          </cell>
          <cell r="EQ38">
            <v>4.2974351799999999</v>
          </cell>
          <cell r="ER38">
            <v>195.49580397000003</v>
          </cell>
          <cell r="ES38">
            <v>4.9874207300000002</v>
          </cell>
          <cell r="ET38">
            <v>124.59306793999998</v>
          </cell>
          <cell r="EU38">
            <v>79.020818469999995</v>
          </cell>
          <cell r="EV38">
            <v>16.084337529999999</v>
          </cell>
          <cell r="EW38">
            <v>2042.7510879900001</v>
          </cell>
          <cell r="EX38">
            <v>21.23691474</v>
          </cell>
          <cell r="EY38">
            <v>804.79949822000003</v>
          </cell>
          <cell r="EZ38">
            <v>1103.2054695999998</v>
          </cell>
          <cell r="FA38">
            <v>113.50920542999997</v>
          </cell>
          <cell r="FB38">
            <v>2042.7510879900001</v>
          </cell>
          <cell r="FC38">
            <v>21.23691474</v>
          </cell>
          <cell r="FD38">
            <v>804.79949822000003</v>
          </cell>
          <cell r="FE38">
            <v>1103.2054695999998</v>
          </cell>
          <cell r="FF38">
            <v>113.50920542999997</v>
          </cell>
          <cell r="FG38" t="str">
            <v/>
          </cell>
          <cell r="FH38" t="str">
            <v/>
          </cell>
          <cell r="FI38" t="str">
            <v/>
          </cell>
          <cell r="FJ38" t="str">
            <v/>
          </cell>
          <cell r="FK38">
            <v>0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1199.2375608699999</v>
          </cell>
          <cell r="GA38">
            <v>0</v>
          </cell>
          <cell r="GB38">
            <v>36.483000000000004</v>
          </cell>
          <cell r="GC38">
            <v>0</v>
          </cell>
          <cell r="GD38">
            <v>545.12599999999998</v>
          </cell>
          <cell r="GE38">
            <v>545.12599999999998</v>
          </cell>
          <cell r="GF38">
            <v>0</v>
          </cell>
          <cell r="GG38">
            <v>0</v>
          </cell>
          <cell r="GH38">
            <v>13857</v>
          </cell>
          <cell r="GI38">
            <v>0</v>
          </cell>
          <cell r="GJ38">
            <v>13857</v>
          </cell>
          <cell r="GK38">
            <v>243.8612605576771</v>
          </cell>
          <cell r="GL38">
            <v>0</v>
          </cell>
          <cell r="GM38">
            <v>0</v>
          </cell>
          <cell r="GN38">
            <v>0</v>
          </cell>
          <cell r="GO38">
            <v>50.419308298333334</v>
          </cell>
          <cell r="GP38">
            <v>25.270333333333333</v>
          </cell>
          <cell r="GQ38">
            <v>0</v>
          </cell>
          <cell r="GR38">
            <v>0.53</v>
          </cell>
          <cell r="GS38">
            <v>2054</v>
          </cell>
          <cell r="GT38">
            <v>0</v>
          </cell>
          <cell r="GU38">
            <v>2054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243.8612605576771</v>
          </cell>
          <cell r="ID38">
            <v>0</v>
          </cell>
          <cell r="IE38">
            <v>0</v>
          </cell>
          <cell r="IF38">
            <v>0</v>
          </cell>
          <cell r="IG38">
            <v>50.419308298333334</v>
          </cell>
          <cell r="IH38">
            <v>25.270333333333333</v>
          </cell>
          <cell r="II38">
            <v>0</v>
          </cell>
          <cell r="IJ38">
            <v>0.53</v>
          </cell>
          <cell r="IK38">
            <v>2054</v>
          </cell>
          <cell r="IL38">
            <v>0</v>
          </cell>
          <cell r="IM38">
            <v>2054</v>
          </cell>
          <cell r="IN38">
            <v>243.8612605576771</v>
          </cell>
          <cell r="IO38">
            <v>0</v>
          </cell>
          <cell r="IP38">
            <v>0</v>
          </cell>
          <cell r="IQ38">
            <v>0</v>
          </cell>
          <cell r="IR38">
            <v>50.419308298333334</v>
          </cell>
          <cell r="IS38">
            <v>25.270333333333333</v>
          </cell>
          <cell r="IT38">
            <v>0</v>
          </cell>
          <cell r="IU38">
            <v>0.53</v>
          </cell>
          <cell r="IV38">
            <v>2054</v>
          </cell>
          <cell r="IW38">
            <v>0</v>
          </cell>
          <cell r="IX38">
            <v>2054</v>
          </cell>
          <cell r="IY38">
            <v>758.40588715000001</v>
          </cell>
          <cell r="IZ38">
            <v>0</v>
          </cell>
          <cell r="JA38">
            <v>14.109</v>
          </cell>
          <cell r="JB38">
            <v>0</v>
          </cell>
          <cell r="JC38">
            <v>323.55900000000003</v>
          </cell>
          <cell r="JD38">
            <v>323.55900000000003</v>
          </cell>
          <cell r="JE38">
            <v>0</v>
          </cell>
          <cell r="JF38">
            <v>0</v>
          </cell>
          <cell r="JG38">
            <v>5045</v>
          </cell>
          <cell r="JH38">
            <v>0</v>
          </cell>
          <cell r="JI38">
            <v>5045</v>
          </cell>
          <cell r="JJ38">
            <v>6.3401916800000002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22</v>
          </cell>
          <cell r="JS38">
            <v>0</v>
          </cell>
          <cell r="JT38">
            <v>22</v>
          </cell>
          <cell r="JU38">
            <v>115.56319658000001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251</v>
          </cell>
          <cell r="KD38">
            <v>0</v>
          </cell>
          <cell r="KE38">
            <v>251</v>
          </cell>
          <cell r="KF38">
            <v>66.820152820000004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130</v>
          </cell>
          <cell r="KO38">
            <v>0</v>
          </cell>
          <cell r="KP38">
            <v>130</v>
          </cell>
          <cell r="KQ38">
            <v>569.68234606999999</v>
          </cell>
          <cell r="KR38">
            <v>0</v>
          </cell>
          <cell r="KS38">
            <v>14.109</v>
          </cell>
          <cell r="KT38">
            <v>0</v>
          </cell>
          <cell r="KU38">
            <v>323.55900000000003</v>
          </cell>
          <cell r="KV38">
            <v>323.55900000000003</v>
          </cell>
          <cell r="KW38">
            <v>0</v>
          </cell>
          <cell r="KX38">
            <v>0</v>
          </cell>
          <cell r="KY38">
            <v>4642</v>
          </cell>
          <cell r="KZ38">
            <v>0</v>
          </cell>
          <cell r="LA38">
            <v>4642</v>
          </cell>
          <cell r="LB38">
            <v>569.68234606999999</v>
          </cell>
          <cell r="LC38">
            <v>0</v>
          </cell>
          <cell r="LD38">
            <v>14.109</v>
          </cell>
          <cell r="LE38">
            <v>0</v>
          </cell>
          <cell r="LF38">
            <v>323.55900000000003</v>
          </cell>
          <cell r="LG38">
            <v>323.55900000000003</v>
          </cell>
          <cell r="LH38">
            <v>0</v>
          </cell>
          <cell r="LI38">
            <v>0</v>
          </cell>
          <cell r="LJ38">
            <v>4642</v>
          </cell>
          <cell r="LK38">
            <v>0</v>
          </cell>
          <cell r="LL38">
            <v>4642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14308.713215236534</v>
          </cell>
        </row>
        <row r="39">
          <cell r="A39" t="str">
            <v>Г</v>
          </cell>
          <cell r="B39" t="str">
            <v>1.1.1.3.2</v>
          </cell>
          <cell r="C3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2455.9926644699999</v>
          </cell>
          <cell r="K39">
            <v>0</v>
          </cell>
          <cell r="L39">
            <v>2455.9926644699999</v>
          </cell>
          <cell r="M39">
            <v>999.58759440000017</v>
          </cell>
          <cell r="N39">
            <v>0</v>
          </cell>
          <cell r="O39">
            <v>199.96046895000003</v>
          </cell>
          <cell r="P39">
            <v>69.464734550000003</v>
          </cell>
          <cell r="Q39">
            <v>1186.9798665699998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1858.2327315399998</v>
          </cell>
          <cell r="DH39">
            <v>0</v>
          </cell>
          <cell r="DI39">
            <v>1858.2327315399998</v>
          </cell>
          <cell r="DJ39">
            <v>591.40477412999996</v>
          </cell>
          <cell r="DK39">
            <v>443.57690142000001</v>
          </cell>
          <cell r="DL39">
            <v>711.97321601999988</v>
          </cell>
          <cell r="DM39">
            <v>111.27783997</v>
          </cell>
          <cell r="DN39">
            <v>2286.1189761354112</v>
          </cell>
          <cell r="DS39">
            <v>79.441401501000001</v>
          </cell>
          <cell r="DT39">
            <v>309.44743438400002</v>
          </cell>
          <cell r="DU39">
            <v>167.1015003105</v>
          </cell>
          <cell r="DV39">
            <v>1730.1286399399112</v>
          </cell>
          <cell r="DW39">
            <v>1730.1286399399112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2648.7145405400001</v>
          </cell>
          <cell r="ED39">
            <v>221.79169244000005</v>
          </cell>
          <cell r="EE39">
            <v>951.39924857999995</v>
          </cell>
          <cell r="EF39">
            <v>1337.37306115</v>
          </cell>
          <cell r="EG39">
            <v>138.15053836999996</v>
          </cell>
          <cell r="EH39">
            <v>77.123455160000006</v>
          </cell>
          <cell r="EI39">
            <v>7.1553000000000005E-2</v>
          </cell>
          <cell r="EJ39">
            <v>1.69555777</v>
          </cell>
          <cell r="EK39">
            <v>71.096784159999999</v>
          </cell>
          <cell r="EL39">
            <v>4.2595602299999999</v>
          </cell>
          <cell r="EM39">
            <v>304.15435272000002</v>
          </cell>
          <cell r="EN39">
            <v>195.49580397000003</v>
          </cell>
          <cell r="EO39">
            <v>20.31112465</v>
          </cell>
          <cell r="EP39">
            <v>84.049988920000004</v>
          </cell>
          <cell r="EQ39">
            <v>4.2974351799999999</v>
          </cell>
          <cell r="ER39">
            <v>195.49580397000003</v>
          </cell>
          <cell r="ES39">
            <v>4.9874207300000002</v>
          </cell>
          <cell r="ET39">
            <v>124.59306793999998</v>
          </cell>
          <cell r="EU39">
            <v>79.020818469999995</v>
          </cell>
          <cell r="EV39">
            <v>16.084337529999999</v>
          </cell>
          <cell r="EW39">
            <v>2042.7510879900001</v>
          </cell>
          <cell r="EX39">
            <v>21.23691474</v>
          </cell>
          <cell r="EY39">
            <v>804.79949822000003</v>
          </cell>
          <cell r="EZ39">
            <v>1103.2054695999998</v>
          </cell>
          <cell r="FA39">
            <v>113.50920542999997</v>
          </cell>
          <cell r="FB39">
            <v>2042.7510879900001</v>
          </cell>
          <cell r="FC39">
            <v>21.23691474</v>
          </cell>
          <cell r="FD39">
            <v>804.79949822000003</v>
          </cell>
          <cell r="FE39">
            <v>1103.2054695999998</v>
          </cell>
          <cell r="FF39">
            <v>113.50920542999997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1199.2375608699999</v>
          </cell>
          <cell r="GA39">
            <v>0</v>
          </cell>
          <cell r="GB39">
            <v>36.483000000000004</v>
          </cell>
          <cell r="GC39">
            <v>0</v>
          </cell>
          <cell r="GD39">
            <v>545.12599999999998</v>
          </cell>
          <cell r="GE39">
            <v>545.12599999999998</v>
          </cell>
          <cell r="GF39">
            <v>0</v>
          </cell>
          <cell r="GG39">
            <v>0</v>
          </cell>
          <cell r="GH39">
            <v>13857</v>
          </cell>
          <cell r="GI39">
            <v>0</v>
          </cell>
          <cell r="GJ39">
            <v>13857</v>
          </cell>
          <cell r="GK39">
            <v>243.8612605576771</v>
          </cell>
          <cell r="GL39">
            <v>0</v>
          </cell>
          <cell r="GM39">
            <v>0</v>
          </cell>
          <cell r="GN39">
            <v>0</v>
          </cell>
          <cell r="GO39">
            <v>50.419308298333334</v>
          </cell>
          <cell r="GP39">
            <v>25.270333333333333</v>
          </cell>
          <cell r="GQ39">
            <v>0</v>
          </cell>
          <cell r="GR39">
            <v>0.53</v>
          </cell>
          <cell r="GS39">
            <v>2054</v>
          </cell>
          <cell r="GT39">
            <v>0</v>
          </cell>
          <cell r="GU39">
            <v>2054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243.8612605576771</v>
          </cell>
          <cell r="ID39">
            <v>0</v>
          </cell>
          <cell r="IE39">
            <v>0</v>
          </cell>
          <cell r="IF39">
            <v>0</v>
          </cell>
          <cell r="IG39">
            <v>50.419308298333334</v>
          </cell>
          <cell r="IH39">
            <v>25.270333333333333</v>
          </cell>
          <cell r="II39">
            <v>0</v>
          </cell>
          <cell r="IJ39">
            <v>0.53</v>
          </cell>
          <cell r="IK39">
            <v>2054</v>
          </cell>
          <cell r="IL39">
            <v>0</v>
          </cell>
          <cell r="IM39">
            <v>2054</v>
          </cell>
          <cell r="IN39">
            <v>243.8612605576771</v>
          </cell>
          <cell r="IO39">
            <v>0</v>
          </cell>
          <cell r="IP39">
            <v>0</v>
          </cell>
          <cell r="IQ39">
            <v>0</v>
          </cell>
          <cell r="IR39">
            <v>50.419308298333334</v>
          </cell>
          <cell r="IS39">
            <v>25.270333333333333</v>
          </cell>
          <cell r="IT39">
            <v>0</v>
          </cell>
          <cell r="IU39">
            <v>0.53</v>
          </cell>
          <cell r="IV39">
            <v>2054</v>
          </cell>
          <cell r="IW39">
            <v>0</v>
          </cell>
          <cell r="IX39">
            <v>2054</v>
          </cell>
          <cell r="IY39">
            <v>758.40588715000001</v>
          </cell>
          <cell r="IZ39">
            <v>0</v>
          </cell>
          <cell r="JA39">
            <v>14.109</v>
          </cell>
          <cell r="JB39">
            <v>0</v>
          </cell>
          <cell r="JC39">
            <v>323.55900000000003</v>
          </cell>
          <cell r="JD39">
            <v>323.55900000000003</v>
          </cell>
          <cell r="JE39">
            <v>0</v>
          </cell>
          <cell r="JF39">
            <v>0</v>
          </cell>
          <cell r="JG39">
            <v>5045</v>
          </cell>
          <cell r="JH39">
            <v>0</v>
          </cell>
          <cell r="JI39">
            <v>5045</v>
          </cell>
          <cell r="JJ39">
            <v>6.3401916800000002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22</v>
          </cell>
          <cell r="JS39">
            <v>0</v>
          </cell>
          <cell r="JT39">
            <v>22</v>
          </cell>
          <cell r="JU39">
            <v>115.56319658000001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251</v>
          </cell>
          <cell r="KD39">
            <v>0</v>
          </cell>
          <cell r="KE39">
            <v>251</v>
          </cell>
          <cell r="KF39">
            <v>66.820152820000004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130</v>
          </cell>
          <cell r="KO39">
            <v>0</v>
          </cell>
          <cell r="KP39">
            <v>130</v>
          </cell>
          <cell r="KQ39">
            <v>569.68234606999999</v>
          </cell>
          <cell r="KR39">
            <v>0</v>
          </cell>
          <cell r="KS39">
            <v>14.109</v>
          </cell>
          <cell r="KT39">
            <v>0</v>
          </cell>
          <cell r="KU39">
            <v>323.55900000000003</v>
          </cell>
          <cell r="KV39">
            <v>323.55900000000003</v>
          </cell>
          <cell r="KW39">
            <v>0</v>
          </cell>
          <cell r="KX39">
            <v>0</v>
          </cell>
          <cell r="KY39">
            <v>4642</v>
          </cell>
          <cell r="KZ39">
            <v>0</v>
          </cell>
          <cell r="LA39">
            <v>4642</v>
          </cell>
          <cell r="LB39">
            <v>569.68234606999999</v>
          </cell>
          <cell r="LC39">
            <v>0</v>
          </cell>
          <cell r="LD39">
            <v>14.109</v>
          </cell>
          <cell r="LE39">
            <v>0</v>
          </cell>
          <cell r="LF39">
            <v>323.55900000000003</v>
          </cell>
          <cell r="LG39">
            <v>323.55900000000003</v>
          </cell>
          <cell r="LH39">
            <v>0</v>
          </cell>
          <cell r="LI39">
            <v>0</v>
          </cell>
          <cell r="LJ39">
            <v>4642</v>
          </cell>
          <cell r="LK39">
            <v>0</v>
          </cell>
          <cell r="LL39">
            <v>4642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14308.713215236534</v>
          </cell>
        </row>
        <row r="40">
          <cell r="A40" t="str">
            <v>Г</v>
          </cell>
          <cell r="B40" t="str">
            <v>1.1.1.4</v>
          </cell>
          <cell r="C40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40" t="str">
            <v>Г</v>
          </cell>
          <cell r="E40">
            <v>1103.3574946948106</v>
          </cell>
          <cell r="H40">
            <v>648.37731582460003</v>
          </cell>
          <cell r="J40">
            <v>2941.0372980192105</v>
          </cell>
          <cell r="K40">
            <v>485.0446335492104</v>
          </cell>
          <cell r="L40">
            <v>2455.9926644699999</v>
          </cell>
          <cell r="M40">
            <v>999.58759440000017</v>
          </cell>
          <cell r="N40">
            <v>0</v>
          </cell>
          <cell r="O40">
            <v>199.96046895000003</v>
          </cell>
          <cell r="P40">
            <v>69.464734550000003</v>
          </cell>
          <cell r="Q40">
            <v>1186.9798665699998</v>
          </cell>
          <cell r="R40">
            <v>98.14276322943671</v>
          </cell>
          <cell r="S40">
            <v>0</v>
          </cell>
          <cell r="T40">
            <v>0</v>
          </cell>
          <cell r="U40">
            <v>27.532767451197266</v>
          </cell>
          <cell r="V40">
            <v>0.12431830000000001</v>
          </cell>
          <cell r="W40">
            <v>70.485677478239452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8.2804650543000005</v>
          </cell>
          <cell r="AE40">
            <v>0</v>
          </cell>
          <cell r="AF40">
            <v>0</v>
          </cell>
          <cell r="AG40">
            <v>6.3350995487499997</v>
          </cell>
          <cell r="AH40">
            <v>0</v>
          </cell>
          <cell r="AI40">
            <v>1.9453655055500001</v>
          </cell>
          <cell r="AJ40">
            <v>0.31885207830000023</v>
          </cell>
          <cell r="AK40">
            <v>0</v>
          </cell>
          <cell r="AL40">
            <v>0</v>
          </cell>
          <cell r="AM40">
            <v>0.26571006525000018</v>
          </cell>
          <cell r="AN40">
            <v>0</v>
          </cell>
          <cell r="AO40">
            <v>5.3142013050000048E-2</v>
          </cell>
          <cell r="AP40">
            <v>89.543446096836718</v>
          </cell>
          <cell r="AQ40">
            <v>0</v>
          </cell>
          <cell r="AR40">
            <v>0</v>
          </cell>
          <cell r="AS40">
            <v>20.931957837197267</v>
          </cell>
          <cell r="AT40">
            <v>0.12431830000000001</v>
          </cell>
          <cell r="AU40">
            <v>68.487169959639445</v>
          </cell>
          <cell r="AV40">
            <v>89.543446096836718</v>
          </cell>
          <cell r="AW40">
            <v>0</v>
          </cell>
          <cell r="AX40">
            <v>0</v>
          </cell>
          <cell r="AY40">
            <v>20.931957837197267</v>
          </cell>
          <cell r="AZ40">
            <v>0.12431830000000001</v>
          </cell>
          <cell r="BA40">
            <v>68.487169959639445</v>
          </cell>
          <cell r="BB40" t="str">
            <v/>
          </cell>
          <cell r="BC40" t="str">
            <v/>
          </cell>
          <cell r="BD40">
            <v>3</v>
          </cell>
          <cell r="BE40" t="str">
            <v/>
          </cell>
          <cell r="BF40" t="str">
            <v>3</v>
          </cell>
          <cell r="BG40">
            <v>30.064454678999997</v>
          </cell>
          <cell r="BH40">
            <v>0</v>
          </cell>
          <cell r="BI40">
            <v>0</v>
          </cell>
          <cell r="BJ40">
            <v>7.7667736241666674</v>
          </cell>
          <cell r="BK40">
            <v>0</v>
          </cell>
          <cell r="BL40">
            <v>22.297681054833326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7.8948937599999995</v>
          </cell>
          <cell r="BT40">
            <v>0</v>
          </cell>
          <cell r="BU40">
            <v>0</v>
          </cell>
          <cell r="BV40">
            <v>0</v>
          </cell>
          <cell r="BW40">
            <v>7.2401137699999998</v>
          </cell>
          <cell r="BX40">
            <v>0.65477998999999998</v>
          </cell>
          <cell r="BY40">
            <v>0.30366864600000021</v>
          </cell>
          <cell r="BZ40">
            <v>0</v>
          </cell>
          <cell r="CA40">
            <v>0</v>
          </cell>
          <cell r="CB40">
            <v>0</v>
          </cell>
          <cell r="CC40">
            <v>0.30366864600000021</v>
          </cell>
          <cell r="CD40">
            <v>0</v>
          </cell>
          <cell r="CE40">
            <v>21.865892273</v>
          </cell>
          <cell r="CF40">
            <v>0</v>
          </cell>
          <cell r="CG40">
            <v>0</v>
          </cell>
          <cell r="CH40">
            <v>7.7667736241666674</v>
          </cell>
          <cell r="CI40">
            <v>-7.543782416</v>
          </cell>
          <cell r="CJ40">
            <v>21.642901064833332</v>
          </cell>
          <cell r="CK40">
            <v>21.865892273</v>
          </cell>
          <cell r="CL40">
            <v>0</v>
          </cell>
          <cell r="CM40">
            <v>0</v>
          </cell>
          <cell r="CN40">
            <v>7.7667736241666674</v>
          </cell>
          <cell r="CO40">
            <v>-7.543782416</v>
          </cell>
          <cell r="CP40">
            <v>21.642901064833332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586.45079821999991</v>
          </cell>
          <cell r="DG40">
            <v>2765.7662903393416</v>
          </cell>
          <cell r="DH40">
            <v>907.53355879934179</v>
          </cell>
          <cell r="DI40">
            <v>1858.2327315399998</v>
          </cell>
          <cell r="DJ40">
            <v>591.40477412999996</v>
          </cell>
          <cell r="DK40">
            <v>443.57690142000001</v>
          </cell>
          <cell r="DL40">
            <v>711.97321601999988</v>
          </cell>
          <cell r="DM40">
            <v>111.27783997</v>
          </cell>
          <cell r="DN40">
            <v>2286.1189761354112</v>
          </cell>
          <cell r="DS40">
            <v>79.441401501000001</v>
          </cell>
          <cell r="DT40">
            <v>309.44743438400002</v>
          </cell>
          <cell r="DU40">
            <v>167.1015003105</v>
          </cell>
          <cell r="DV40">
            <v>1730.1286399399112</v>
          </cell>
          <cell r="DW40">
            <v>1730.1286399399112</v>
          </cell>
          <cell r="DX40" t="str">
            <v/>
          </cell>
          <cell r="DY40">
            <v>1</v>
          </cell>
          <cell r="DZ40">
            <v>1</v>
          </cell>
          <cell r="EA40">
            <v>1</v>
          </cell>
          <cell r="EB40" t="str">
            <v>1 1 1</v>
          </cell>
          <cell r="EC40">
            <v>2648.7145405400001</v>
          </cell>
          <cell r="ED40">
            <v>221.79169244000005</v>
          </cell>
          <cell r="EE40">
            <v>951.39924857999995</v>
          </cell>
          <cell r="EF40">
            <v>1337.37306115</v>
          </cell>
          <cell r="EG40">
            <v>138.15053836999996</v>
          </cell>
          <cell r="EH40">
            <v>77.123455160000006</v>
          </cell>
          <cell r="EI40">
            <v>7.1553000000000005E-2</v>
          </cell>
          <cell r="EJ40">
            <v>1.69555777</v>
          </cell>
          <cell r="EK40">
            <v>71.096784159999999</v>
          </cell>
          <cell r="EL40">
            <v>4.2595602299999999</v>
          </cell>
          <cell r="EM40">
            <v>304.15435272000002</v>
          </cell>
          <cell r="EN40">
            <v>195.49580397000003</v>
          </cell>
          <cell r="EO40">
            <v>20.31112465</v>
          </cell>
          <cell r="EP40">
            <v>84.049988920000004</v>
          </cell>
          <cell r="EQ40">
            <v>4.2974351799999999</v>
          </cell>
          <cell r="ER40">
            <v>195.49580397000003</v>
          </cell>
          <cell r="ES40">
            <v>4.9874207300000002</v>
          </cell>
          <cell r="ET40">
            <v>124.59306793999998</v>
          </cell>
          <cell r="EU40">
            <v>79.020818469999995</v>
          </cell>
          <cell r="EV40">
            <v>16.084337529999999</v>
          </cell>
          <cell r="EW40">
            <v>2042.7510879900001</v>
          </cell>
          <cell r="EX40">
            <v>21.23691474</v>
          </cell>
          <cell r="EY40">
            <v>804.79949822000003</v>
          </cell>
          <cell r="EZ40">
            <v>1103.2054695999998</v>
          </cell>
          <cell r="FA40">
            <v>113.50920542999997</v>
          </cell>
          <cell r="FB40">
            <v>2042.7510879900001</v>
          </cell>
          <cell r="FC40">
            <v>21.23691474</v>
          </cell>
          <cell r="FD40">
            <v>804.79949822000003</v>
          </cell>
          <cell r="FE40">
            <v>1103.2054695999998</v>
          </cell>
          <cell r="FF40">
            <v>113.50920542999997</v>
          </cell>
          <cell r="FG40" t="str">
            <v/>
          </cell>
          <cell r="FH40">
            <v>1</v>
          </cell>
          <cell r="FI40">
            <v>1</v>
          </cell>
          <cell r="FJ40">
            <v>1</v>
          </cell>
          <cell r="FK40" t="str">
            <v>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1199.2375608699999</v>
          </cell>
          <cell r="GA40">
            <v>0</v>
          </cell>
          <cell r="GB40">
            <v>36.483000000000004</v>
          </cell>
          <cell r="GC40">
            <v>0</v>
          </cell>
          <cell r="GD40">
            <v>545.12599999999998</v>
          </cell>
          <cell r="GE40">
            <v>545.12599999999998</v>
          </cell>
          <cell r="GF40">
            <v>0</v>
          </cell>
          <cell r="GG40">
            <v>0</v>
          </cell>
          <cell r="GH40">
            <v>13857</v>
          </cell>
          <cell r="GI40">
            <v>0</v>
          </cell>
          <cell r="GJ40">
            <v>13857</v>
          </cell>
          <cell r="GK40">
            <v>243.8612605576771</v>
          </cell>
          <cell r="GL40">
            <v>0</v>
          </cell>
          <cell r="GM40">
            <v>0</v>
          </cell>
          <cell r="GN40">
            <v>0</v>
          </cell>
          <cell r="GO40">
            <v>50.419308298333334</v>
          </cell>
          <cell r="GP40">
            <v>25.270333333333333</v>
          </cell>
          <cell r="GQ40">
            <v>0</v>
          </cell>
          <cell r="GR40">
            <v>0.53</v>
          </cell>
          <cell r="GS40">
            <v>2054</v>
          </cell>
          <cell r="GT40">
            <v>0</v>
          </cell>
          <cell r="GU40">
            <v>2054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243.8612605576771</v>
          </cell>
          <cell r="ID40">
            <v>0</v>
          </cell>
          <cell r="IE40">
            <v>0</v>
          </cell>
          <cell r="IF40">
            <v>0</v>
          </cell>
          <cell r="IG40">
            <v>50.419308298333334</v>
          </cell>
          <cell r="IH40">
            <v>25.270333333333333</v>
          </cell>
          <cell r="II40">
            <v>0</v>
          </cell>
          <cell r="IJ40">
            <v>0.53</v>
          </cell>
          <cell r="IK40">
            <v>2054</v>
          </cell>
          <cell r="IL40">
            <v>0</v>
          </cell>
          <cell r="IM40">
            <v>2054</v>
          </cell>
          <cell r="IN40">
            <v>243.8612605576771</v>
          </cell>
          <cell r="IO40">
            <v>0</v>
          </cell>
          <cell r="IP40">
            <v>0</v>
          </cell>
          <cell r="IQ40">
            <v>0</v>
          </cell>
          <cell r="IR40">
            <v>50.419308298333334</v>
          </cell>
          <cell r="IS40">
            <v>25.270333333333333</v>
          </cell>
          <cell r="IT40">
            <v>0</v>
          </cell>
          <cell r="IU40">
            <v>0.53</v>
          </cell>
          <cell r="IV40">
            <v>2054</v>
          </cell>
          <cell r="IW40">
            <v>0</v>
          </cell>
          <cell r="IX40">
            <v>2054</v>
          </cell>
          <cell r="IY40">
            <v>758.40588715000001</v>
          </cell>
          <cell r="IZ40">
            <v>0</v>
          </cell>
          <cell r="JA40">
            <v>14.109</v>
          </cell>
          <cell r="JB40">
            <v>0</v>
          </cell>
          <cell r="JC40">
            <v>323.55900000000003</v>
          </cell>
          <cell r="JD40">
            <v>323.55900000000003</v>
          </cell>
          <cell r="JE40">
            <v>0</v>
          </cell>
          <cell r="JF40">
            <v>0</v>
          </cell>
          <cell r="JG40">
            <v>5045</v>
          </cell>
          <cell r="JH40">
            <v>0</v>
          </cell>
          <cell r="JI40">
            <v>5045</v>
          </cell>
          <cell r="JJ40">
            <v>6.3401916800000002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22</v>
          </cell>
          <cell r="JS40">
            <v>0</v>
          </cell>
          <cell r="JT40">
            <v>22</v>
          </cell>
          <cell r="JU40">
            <v>115.56319658000001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251</v>
          </cell>
          <cell r="KD40">
            <v>0</v>
          </cell>
          <cell r="KE40">
            <v>251</v>
          </cell>
          <cell r="KF40">
            <v>66.820152820000004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130</v>
          </cell>
          <cell r="KO40">
            <v>0</v>
          </cell>
          <cell r="KP40">
            <v>130</v>
          </cell>
          <cell r="KQ40">
            <v>569.68234606999999</v>
          </cell>
          <cell r="KR40">
            <v>0</v>
          </cell>
          <cell r="KS40">
            <v>14.109</v>
          </cell>
          <cell r="KT40">
            <v>0</v>
          </cell>
          <cell r="KU40">
            <v>323.55900000000003</v>
          </cell>
          <cell r="KV40">
            <v>323.55900000000003</v>
          </cell>
          <cell r="KW40">
            <v>0</v>
          </cell>
          <cell r="KX40">
            <v>0</v>
          </cell>
          <cell r="KY40">
            <v>4642</v>
          </cell>
          <cell r="KZ40">
            <v>0</v>
          </cell>
          <cell r="LA40">
            <v>4642</v>
          </cell>
          <cell r="LB40">
            <v>569.68234606999999</v>
          </cell>
          <cell r="LC40">
            <v>0</v>
          </cell>
          <cell r="LD40">
            <v>14.109</v>
          </cell>
          <cell r="LE40">
            <v>0</v>
          </cell>
          <cell r="LF40">
            <v>323.55900000000003</v>
          </cell>
          <cell r="LG40">
            <v>323.55900000000003</v>
          </cell>
          <cell r="LH40">
            <v>0</v>
          </cell>
          <cell r="LI40">
            <v>0</v>
          </cell>
          <cell r="LJ40">
            <v>4642</v>
          </cell>
          <cell r="LK40">
            <v>0</v>
          </cell>
          <cell r="LL40">
            <v>4642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14308.713215236534</v>
          </cell>
        </row>
        <row r="41">
          <cell r="A41" t="str">
            <v>Г</v>
          </cell>
          <cell r="B41" t="str">
            <v>1.1.1.4.1</v>
          </cell>
          <cell r="C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1" t="str">
            <v>Г</v>
          </cell>
          <cell r="E41">
            <v>0</v>
          </cell>
          <cell r="H41">
            <v>0</v>
          </cell>
          <cell r="J41">
            <v>2455.9926644699999</v>
          </cell>
          <cell r="K41">
            <v>0</v>
          </cell>
          <cell r="L41">
            <v>2455.9926644699999</v>
          </cell>
          <cell r="M41">
            <v>999.58759440000017</v>
          </cell>
          <cell r="N41">
            <v>0</v>
          </cell>
          <cell r="O41">
            <v>199.96046895000003</v>
          </cell>
          <cell r="P41">
            <v>69.464734550000003</v>
          </cell>
          <cell r="Q41">
            <v>1186.9798665699998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11773.071493446381</v>
          </cell>
          <cell r="CY41">
            <v>2007.6103241393257</v>
          </cell>
          <cell r="CZ41">
            <v>3841.5348877713004</v>
          </cell>
          <cell r="DA41">
            <v>3963.2928893735866</v>
          </cell>
          <cell r="DB41">
            <v>1960.6333921621663</v>
          </cell>
          <cell r="DE41">
            <v>0</v>
          </cell>
          <cell r="DG41">
            <v>1858.2327315399998</v>
          </cell>
          <cell r="DH41">
            <v>0</v>
          </cell>
          <cell r="DI41">
            <v>1858.2327315399998</v>
          </cell>
          <cell r="DJ41">
            <v>591.40477412999996</v>
          </cell>
          <cell r="DK41">
            <v>443.57690142000001</v>
          </cell>
          <cell r="DL41">
            <v>711.97321601999988</v>
          </cell>
          <cell r="DM41">
            <v>111.27783997</v>
          </cell>
          <cell r="DN41">
            <v>2286.1189761354112</v>
          </cell>
          <cell r="DS41">
            <v>79.441401501000001</v>
          </cell>
          <cell r="DT41">
            <v>309.44743438400002</v>
          </cell>
          <cell r="DU41">
            <v>167.1015003105</v>
          </cell>
          <cell r="DV41">
            <v>1730.1286399399112</v>
          </cell>
          <cell r="DW41">
            <v>1730.1286399399112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2648.7145405400001</v>
          </cell>
          <cell r="ED41">
            <v>221.79169244000005</v>
          </cell>
          <cell r="EE41">
            <v>951.39924857999995</v>
          </cell>
          <cell r="EF41">
            <v>1337.37306115</v>
          </cell>
          <cell r="EG41">
            <v>138.15053836999996</v>
          </cell>
          <cell r="EH41">
            <v>77.123455160000006</v>
          </cell>
          <cell r="EI41">
            <v>7.1553000000000005E-2</v>
          </cell>
          <cell r="EJ41">
            <v>1.69555777</v>
          </cell>
          <cell r="EK41">
            <v>71.096784159999999</v>
          </cell>
          <cell r="EL41">
            <v>4.2595602299999999</v>
          </cell>
          <cell r="EM41">
            <v>304.15435272000002</v>
          </cell>
          <cell r="EN41">
            <v>195.49580397000003</v>
          </cell>
          <cell r="EO41">
            <v>20.31112465</v>
          </cell>
          <cell r="EP41">
            <v>84.049988920000004</v>
          </cell>
          <cell r="EQ41">
            <v>4.2974351799999999</v>
          </cell>
          <cell r="ER41">
            <v>195.49580397000003</v>
          </cell>
          <cell r="ES41">
            <v>4.9874207300000002</v>
          </cell>
          <cell r="ET41">
            <v>124.59306793999998</v>
          </cell>
          <cell r="EU41">
            <v>79.020818469999995</v>
          </cell>
          <cell r="EV41">
            <v>16.084337529999999</v>
          </cell>
          <cell r="EW41">
            <v>2042.7510879900001</v>
          </cell>
          <cell r="EX41">
            <v>21.23691474</v>
          </cell>
          <cell r="EY41">
            <v>804.79949822000003</v>
          </cell>
          <cell r="EZ41">
            <v>1103.2054695999998</v>
          </cell>
          <cell r="FA41">
            <v>113.50920542999997</v>
          </cell>
          <cell r="FB41">
            <v>2042.7510879900001</v>
          </cell>
          <cell r="FC41">
            <v>21.23691474</v>
          </cell>
          <cell r="FD41">
            <v>804.79949822000003</v>
          </cell>
          <cell r="FE41">
            <v>1103.2054695999998</v>
          </cell>
          <cell r="FF41">
            <v>113.50920542999997</v>
          </cell>
          <cell r="FG41" t="str">
            <v/>
          </cell>
          <cell r="FH41" t="str">
            <v/>
          </cell>
          <cell r="FI41" t="str">
            <v/>
          </cell>
          <cell r="FJ41" t="str">
            <v/>
          </cell>
          <cell r="FK41">
            <v>0</v>
          </cell>
          <cell r="FN41">
            <v>11773.071493446381</v>
          </cell>
          <cell r="FO41">
            <v>0</v>
          </cell>
          <cell r="FP41">
            <v>376.37899999999996</v>
          </cell>
          <cell r="FQ41">
            <v>0</v>
          </cell>
          <cell r="FR41">
            <v>2003.7250082983335</v>
          </cell>
          <cell r="FS41">
            <v>1945.1350082983336</v>
          </cell>
          <cell r="FT41">
            <v>2.74</v>
          </cell>
          <cell r="FU41">
            <v>55.85</v>
          </cell>
          <cell r="FV41">
            <v>148252</v>
          </cell>
          <cell r="FW41">
            <v>0</v>
          </cell>
          <cell r="FX41">
            <v>148252</v>
          </cell>
          <cell r="FZ41">
            <v>1199.2375608699999</v>
          </cell>
          <cell r="GA41">
            <v>0</v>
          </cell>
          <cell r="GB41">
            <v>36.483000000000004</v>
          </cell>
          <cell r="GC41">
            <v>0</v>
          </cell>
          <cell r="GD41">
            <v>545.12599999999998</v>
          </cell>
          <cell r="GE41">
            <v>545.12599999999998</v>
          </cell>
          <cell r="GF41">
            <v>0</v>
          </cell>
          <cell r="GG41">
            <v>0</v>
          </cell>
          <cell r="GH41">
            <v>13857</v>
          </cell>
          <cell r="GI41">
            <v>0</v>
          </cell>
          <cell r="GJ41">
            <v>13857</v>
          </cell>
          <cell r="GK41">
            <v>243.8612605576771</v>
          </cell>
          <cell r="GL41">
            <v>0</v>
          </cell>
          <cell r="GM41">
            <v>0</v>
          </cell>
          <cell r="GN41">
            <v>0</v>
          </cell>
          <cell r="GO41">
            <v>50.419308298333334</v>
          </cell>
          <cell r="GP41">
            <v>25.270333333333333</v>
          </cell>
          <cell r="GQ41">
            <v>0</v>
          </cell>
          <cell r="GR41">
            <v>0.53</v>
          </cell>
          <cell r="GS41">
            <v>2054</v>
          </cell>
          <cell r="GT41">
            <v>0</v>
          </cell>
          <cell r="GU41">
            <v>2054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243.8612605576771</v>
          </cell>
          <cell r="ID41">
            <v>0</v>
          </cell>
          <cell r="IE41">
            <v>0</v>
          </cell>
          <cell r="IF41">
            <v>0</v>
          </cell>
          <cell r="IG41">
            <v>50.419308298333334</v>
          </cell>
          <cell r="IH41">
            <v>25.270333333333333</v>
          </cell>
          <cell r="II41">
            <v>0</v>
          </cell>
          <cell r="IJ41">
            <v>0.53</v>
          </cell>
          <cell r="IK41">
            <v>2054</v>
          </cell>
          <cell r="IL41">
            <v>0</v>
          </cell>
          <cell r="IM41">
            <v>2054</v>
          </cell>
          <cell r="IN41">
            <v>243.8612605576771</v>
          </cell>
          <cell r="IO41">
            <v>0</v>
          </cell>
          <cell r="IP41">
            <v>0</v>
          </cell>
          <cell r="IQ41">
            <v>0</v>
          </cell>
          <cell r="IR41">
            <v>50.419308298333334</v>
          </cell>
          <cell r="IS41">
            <v>25.270333333333333</v>
          </cell>
          <cell r="IT41">
            <v>0</v>
          </cell>
          <cell r="IU41">
            <v>0.53</v>
          </cell>
          <cell r="IV41">
            <v>2054</v>
          </cell>
          <cell r="IW41">
            <v>0</v>
          </cell>
          <cell r="IX41">
            <v>2054</v>
          </cell>
          <cell r="IY41">
            <v>758.40588715000001</v>
          </cell>
          <cell r="IZ41">
            <v>0</v>
          </cell>
          <cell r="JA41">
            <v>14.109</v>
          </cell>
          <cell r="JB41">
            <v>0</v>
          </cell>
          <cell r="JC41">
            <v>323.55900000000003</v>
          </cell>
          <cell r="JD41">
            <v>323.55900000000003</v>
          </cell>
          <cell r="JE41">
            <v>0</v>
          </cell>
          <cell r="JF41">
            <v>0</v>
          </cell>
          <cell r="JG41">
            <v>5045</v>
          </cell>
          <cell r="JH41">
            <v>0</v>
          </cell>
          <cell r="JI41">
            <v>5045</v>
          </cell>
          <cell r="JJ41">
            <v>6.3401916800000002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22</v>
          </cell>
          <cell r="JS41">
            <v>0</v>
          </cell>
          <cell r="JT41">
            <v>22</v>
          </cell>
          <cell r="JU41">
            <v>115.56319658000001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251</v>
          </cell>
          <cell r="KD41">
            <v>0</v>
          </cell>
          <cell r="KE41">
            <v>251</v>
          </cell>
          <cell r="KF41">
            <v>66.820152820000004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130</v>
          </cell>
          <cell r="KO41">
            <v>0</v>
          </cell>
          <cell r="KP41">
            <v>130</v>
          </cell>
          <cell r="KQ41">
            <v>569.68234606999999</v>
          </cell>
          <cell r="KR41">
            <v>0</v>
          </cell>
          <cell r="KS41">
            <v>14.109</v>
          </cell>
          <cell r="KT41">
            <v>0</v>
          </cell>
          <cell r="KU41">
            <v>323.55900000000003</v>
          </cell>
          <cell r="KV41">
            <v>323.55900000000003</v>
          </cell>
          <cell r="KW41">
            <v>0</v>
          </cell>
          <cell r="KX41">
            <v>0</v>
          </cell>
          <cell r="KY41">
            <v>4642</v>
          </cell>
          <cell r="KZ41">
            <v>0</v>
          </cell>
          <cell r="LA41">
            <v>4642</v>
          </cell>
          <cell r="LB41">
            <v>569.68234606999999</v>
          </cell>
          <cell r="LC41">
            <v>0</v>
          </cell>
          <cell r="LD41">
            <v>14.109</v>
          </cell>
          <cell r="LE41">
            <v>0</v>
          </cell>
          <cell r="LF41">
            <v>323.55900000000003</v>
          </cell>
          <cell r="LG41">
            <v>323.55900000000003</v>
          </cell>
          <cell r="LH41">
            <v>0</v>
          </cell>
          <cell r="LI41">
            <v>0</v>
          </cell>
          <cell r="LJ41">
            <v>4642</v>
          </cell>
          <cell r="LK41">
            <v>0</v>
          </cell>
          <cell r="LL41">
            <v>4642</v>
          </cell>
          <cell r="LQ41">
            <v>0</v>
          </cell>
          <cell r="LR41">
            <v>55.8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 t="str">
            <v>нд</v>
          </cell>
          <cell r="OM41" t="str">
            <v>нд</v>
          </cell>
          <cell r="ON41" t="str">
            <v>нд</v>
          </cell>
          <cell r="OO41" t="str">
            <v>нд</v>
          </cell>
          <cell r="OP41" t="str">
            <v>нд</v>
          </cell>
          <cell r="OT41">
            <v>14308.713215236534</v>
          </cell>
        </row>
        <row r="42">
          <cell r="A42" t="str">
            <v>Г</v>
          </cell>
          <cell r="B42" t="str">
            <v>1.1.1.4.2</v>
          </cell>
          <cell r="C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2" t="str">
            <v>Г</v>
          </cell>
          <cell r="E42">
            <v>1103.3574946948106</v>
          </cell>
          <cell r="H42">
            <v>648.37731582460003</v>
          </cell>
          <cell r="J42">
            <v>2941.0372980192105</v>
          </cell>
          <cell r="K42">
            <v>485.0446335492104</v>
          </cell>
          <cell r="L42">
            <v>2455.9926644699999</v>
          </cell>
          <cell r="M42">
            <v>999.58759440000017</v>
          </cell>
          <cell r="N42">
            <v>0</v>
          </cell>
          <cell r="O42">
            <v>199.96046895000003</v>
          </cell>
          <cell r="P42">
            <v>69.464734550000003</v>
          </cell>
          <cell r="Q42">
            <v>1186.9798665699998</v>
          </cell>
          <cell r="R42">
            <v>98.14276322943671</v>
          </cell>
          <cell r="S42">
            <v>0</v>
          </cell>
          <cell r="T42">
            <v>0</v>
          </cell>
          <cell r="U42">
            <v>27.532767451197266</v>
          </cell>
          <cell r="V42">
            <v>0.12431830000000001</v>
          </cell>
          <cell r="W42">
            <v>70.485677478239452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8.2804650543000005</v>
          </cell>
          <cell r="AE42">
            <v>0</v>
          </cell>
          <cell r="AF42">
            <v>0</v>
          </cell>
          <cell r="AG42">
            <v>6.3350995487499997</v>
          </cell>
          <cell r="AH42">
            <v>0</v>
          </cell>
          <cell r="AI42">
            <v>1.9453655055500001</v>
          </cell>
          <cell r="AJ42">
            <v>0.31885207830000023</v>
          </cell>
          <cell r="AK42">
            <v>0</v>
          </cell>
          <cell r="AL42">
            <v>0</v>
          </cell>
          <cell r="AM42">
            <v>0.26571006525000018</v>
          </cell>
          <cell r="AN42">
            <v>0</v>
          </cell>
          <cell r="AO42">
            <v>5.3142013050000048E-2</v>
          </cell>
          <cell r="AP42">
            <v>89.543446096836718</v>
          </cell>
          <cell r="AQ42">
            <v>0</v>
          </cell>
          <cell r="AR42">
            <v>0</v>
          </cell>
          <cell r="AS42">
            <v>20.931957837197267</v>
          </cell>
          <cell r="AT42">
            <v>0.12431830000000001</v>
          </cell>
          <cell r="AU42">
            <v>68.487169959639445</v>
          </cell>
          <cell r="AV42">
            <v>89.543446096836718</v>
          </cell>
          <cell r="AW42">
            <v>0</v>
          </cell>
          <cell r="AX42">
            <v>0</v>
          </cell>
          <cell r="AY42">
            <v>20.931957837197267</v>
          </cell>
          <cell r="AZ42">
            <v>0.12431830000000001</v>
          </cell>
          <cell r="BA42">
            <v>68.487169959639445</v>
          </cell>
          <cell r="BB42" t="str">
            <v/>
          </cell>
          <cell r="BC42" t="str">
            <v/>
          </cell>
          <cell r="BD42">
            <v>3</v>
          </cell>
          <cell r="BE42" t="str">
            <v/>
          </cell>
          <cell r="BF42" t="str">
            <v>3</v>
          </cell>
          <cell r="BG42">
            <v>30.064454678999997</v>
          </cell>
          <cell r="BH42">
            <v>0</v>
          </cell>
          <cell r="BI42">
            <v>0</v>
          </cell>
          <cell r="BJ42">
            <v>7.7667736241666674</v>
          </cell>
          <cell r="BK42">
            <v>0</v>
          </cell>
          <cell r="BL42">
            <v>22.297681054833326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7.8948937599999995</v>
          </cell>
          <cell r="BT42">
            <v>0</v>
          </cell>
          <cell r="BU42">
            <v>0</v>
          </cell>
          <cell r="BV42">
            <v>0</v>
          </cell>
          <cell r="BW42">
            <v>7.2401137699999998</v>
          </cell>
          <cell r="BX42">
            <v>0.65477998999999998</v>
          </cell>
          <cell r="BY42">
            <v>0.30366864600000021</v>
          </cell>
          <cell r="BZ42">
            <v>0</v>
          </cell>
          <cell r="CA42">
            <v>0</v>
          </cell>
          <cell r="CB42">
            <v>0</v>
          </cell>
          <cell r="CC42">
            <v>0.30366864600000021</v>
          </cell>
          <cell r="CD42">
            <v>0</v>
          </cell>
          <cell r="CE42">
            <v>21.865892273</v>
          </cell>
          <cell r="CF42">
            <v>0</v>
          </cell>
          <cell r="CG42">
            <v>0</v>
          </cell>
          <cell r="CH42">
            <v>7.7667736241666674</v>
          </cell>
          <cell r="CI42">
            <v>-7.543782416</v>
          </cell>
          <cell r="CJ42">
            <v>21.642901064833332</v>
          </cell>
          <cell r="CK42">
            <v>21.865892273</v>
          </cell>
          <cell r="CL42">
            <v>0</v>
          </cell>
          <cell r="CM42">
            <v>0</v>
          </cell>
          <cell r="CN42">
            <v>7.7667736241666674</v>
          </cell>
          <cell r="CO42">
            <v>-7.543782416</v>
          </cell>
          <cell r="CP42">
            <v>21.642901064833332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11773.071493446381</v>
          </cell>
          <cell r="CY42">
            <v>2007.6103241393257</v>
          </cell>
          <cell r="CZ42">
            <v>3841.5348877713004</v>
          </cell>
          <cell r="DA42">
            <v>3963.2928893735866</v>
          </cell>
          <cell r="DB42">
            <v>1960.6333921621663</v>
          </cell>
          <cell r="DE42">
            <v>586.45079821999991</v>
          </cell>
          <cell r="DG42">
            <v>2765.7662903393416</v>
          </cell>
          <cell r="DH42">
            <v>907.53355879934179</v>
          </cell>
          <cell r="DI42">
            <v>1858.2327315399998</v>
          </cell>
          <cell r="DJ42">
            <v>591.40477412999996</v>
          </cell>
          <cell r="DK42">
            <v>443.57690142000001</v>
          </cell>
          <cell r="DL42">
            <v>711.97321601999988</v>
          </cell>
          <cell r="DM42">
            <v>111.27783997</v>
          </cell>
          <cell r="DN42">
            <v>2286.1189761354112</v>
          </cell>
          <cell r="DS42">
            <v>79.441401501000001</v>
          </cell>
          <cell r="DT42">
            <v>309.44743438400002</v>
          </cell>
          <cell r="DU42">
            <v>167.1015003105</v>
          </cell>
          <cell r="DV42">
            <v>1730.1286399399112</v>
          </cell>
          <cell r="DW42">
            <v>1730.1286399399112</v>
          </cell>
          <cell r="DX42" t="str">
            <v/>
          </cell>
          <cell r="DY42">
            <v>1</v>
          </cell>
          <cell r="DZ42">
            <v>1</v>
          </cell>
          <cell r="EA42">
            <v>1</v>
          </cell>
          <cell r="EB42" t="str">
            <v>1 1 1</v>
          </cell>
          <cell r="EC42">
            <v>2648.7145405400001</v>
          </cell>
          <cell r="ED42">
            <v>221.79169244000005</v>
          </cell>
          <cell r="EE42">
            <v>951.39924857999995</v>
          </cell>
          <cell r="EF42">
            <v>1337.37306115</v>
          </cell>
          <cell r="EG42">
            <v>138.15053836999996</v>
          </cell>
          <cell r="EH42">
            <v>77.123455160000006</v>
          </cell>
          <cell r="EI42">
            <v>7.1553000000000005E-2</v>
          </cell>
          <cell r="EJ42">
            <v>1.69555777</v>
          </cell>
          <cell r="EK42">
            <v>71.096784159999999</v>
          </cell>
          <cell r="EL42">
            <v>4.2595602299999999</v>
          </cell>
          <cell r="EM42">
            <v>304.15435272000002</v>
          </cell>
          <cell r="EN42">
            <v>195.49580397000003</v>
          </cell>
          <cell r="EO42">
            <v>20.31112465</v>
          </cell>
          <cell r="EP42">
            <v>84.049988920000004</v>
          </cell>
          <cell r="EQ42">
            <v>4.2974351799999999</v>
          </cell>
          <cell r="ER42">
            <v>224.68564466999999</v>
          </cell>
          <cell r="ES42">
            <v>4.9874207300000002</v>
          </cell>
          <cell r="ET42">
            <v>124.59306793999998</v>
          </cell>
          <cell r="EU42">
            <v>79.020818469999995</v>
          </cell>
          <cell r="EV42">
            <v>16.084337529999999</v>
          </cell>
          <cell r="EW42">
            <v>2042.7510879900001</v>
          </cell>
          <cell r="EX42">
            <v>21.23691474</v>
          </cell>
          <cell r="EY42">
            <v>804.79949822000003</v>
          </cell>
          <cell r="EZ42">
            <v>1103.2054695999998</v>
          </cell>
          <cell r="FA42">
            <v>113.50920542999997</v>
          </cell>
          <cell r="FB42">
            <v>2042.7510879900001</v>
          </cell>
          <cell r="FC42">
            <v>21.23691474</v>
          </cell>
          <cell r="FD42">
            <v>804.79949822000003</v>
          </cell>
          <cell r="FE42">
            <v>1103.2054695999998</v>
          </cell>
          <cell r="FF42">
            <v>113.50920542999997</v>
          </cell>
          <cell r="FG42" t="str">
            <v/>
          </cell>
          <cell r="FH42">
            <v>1</v>
          </cell>
          <cell r="FI42">
            <v>1</v>
          </cell>
          <cell r="FJ42">
            <v>1</v>
          </cell>
          <cell r="FK42" t="str">
            <v>1 1 1</v>
          </cell>
          <cell r="FN42">
            <v>11773.071493446381</v>
          </cell>
          <cell r="FO42">
            <v>0</v>
          </cell>
          <cell r="FP42">
            <v>376.37899999999996</v>
          </cell>
          <cell r="FQ42">
            <v>0</v>
          </cell>
          <cell r="FR42">
            <v>2003.7250082983335</v>
          </cell>
          <cell r="FS42">
            <v>1945.1350082983336</v>
          </cell>
          <cell r="FT42">
            <v>2.74</v>
          </cell>
          <cell r="FU42">
            <v>55.85</v>
          </cell>
          <cell r="FV42">
            <v>148252</v>
          </cell>
          <cell r="FW42">
            <v>0</v>
          </cell>
          <cell r="FX42">
            <v>148252</v>
          </cell>
          <cell r="FZ42">
            <v>1199.2375608699999</v>
          </cell>
          <cell r="GA42">
            <v>0</v>
          </cell>
          <cell r="GB42">
            <v>36.483000000000004</v>
          </cell>
          <cell r="GC42">
            <v>0</v>
          </cell>
          <cell r="GD42">
            <v>545.12599999999998</v>
          </cell>
          <cell r="GE42">
            <v>545.12599999999998</v>
          </cell>
          <cell r="GF42">
            <v>0</v>
          </cell>
          <cell r="GG42">
            <v>0</v>
          </cell>
          <cell r="GH42">
            <v>13857</v>
          </cell>
          <cell r="GI42">
            <v>0</v>
          </cell>
          <cell r="GJ42">
            <v>13857</v>
          </cell>
          <cell r="GK42">
            <v>243.8612605576771</v>
          </cell>
          <cell r="GL42">
            <v>0</v>
          </cell>
          <cell r="GM42">
            <v>0</v>
          </cell>
          <cell r="GN42">
            <v>0</v>
          </cell>
          <cell r="GO42">
            <v>50.419308298333334</v>
          </cell>
          <cell r="GP42">
            <v>25.270333333333333</v>
          </cell>
          <cell r="GQ42">
            <v>0</v>
          </cell>
          <cell r="GR42">
            <v>0.53</v>
          </cell>
          <cell r="GS42">
            <v>2054</v>
          </cell>
          <cell r="GT42">
            <v>0</v>
          </cell>
          <cell r="GU42">
            <v>2054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243.8612605576771</v>
          </cell>
          <cell r="ID42">
            <v>0</v>
          </cell>
          <cell r="IE42">
            <v>0</v>
          </cell>
          <cell r="IF42">
            <v>0</v>
          </cell>
          <cell r="IG42">
            <v>50.419308298333334</v>
          </cell>
          <cell r="IH42">
            <v>25.270333333333333</v>
          </cell>
          <cell r="II42">
            <v>0</v>
          </cell>
          <cell r="IJ42">
            <v>0.53</v>
          </cell>
          <cell r="IK42">
            <v>2054</v>
          </cell>
          <cell r="IL42">
            <v>0</v>
          </cell>
          <cell r="IM42">
            <v>2054</v>
          </cell>
          <cell r="IN42">
            <v>243.8612605576771</v>
          </cell>
          <cell r="IO42">
            <v>0</v>
          </cell>
          <cell r="IP42">
            <v>0</v>
          </cell>
          <cell r="IQ42">
            <v>0</v>
          </cell>
          <cell r="IR42">
            <v>50.419308298333334</v>
          </cell>
          <cell r="IS42">
            <v>25.270333333333333</v>
          </cell>
          <cell r="IT42">
            <v>0</v>
          </cell>
          <cell r="IU42">
            <v>0.53</v>
          </cell>
          <cell r="IV42">
            <v>2054</v>
          </cell>
          <cell r="IW42">
            <v>0</v>
          </cell>
          <cell r="IX42">
            <v>2054</v>
          </cell>
          <cell r="IY42">
            <v>758.40588715000001</v>
          </cell>
          <cell r="IZ42">
            <v>0</v>
          </cell>
          <cell r="JA42">
            <v>14.109</v>
          </cell>
          <cell r="JB42">
            <v>0</v>
          </cell>
          <cell r="JC42">
            <v>323.55900000000003</v>
          </cell>
          <cell r="JD42">
            <v>323.55900000000003</v>
          </cell>
          <cell r="JE42">
            <v>0</v>
          </cell>
          <cell r="JF42">
            <v>0</v>
          </cell>
          <cell r="JG42">
            <v>5045</v>
          </cell>
          <cell r="JH42">
            <v>0</v>
          </cell>
          <cell r="JI42">
            <v>5045</v>
          </cell>
          <cell r="JJ42">
            <v>6.3401916800000002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22</v>
          </cell>
          <cell r="JS42">
            <v>0</v>
          </cell>
          <cell r="JT42">
            <v>22</v>
          </cell>
          <cell r="JU42">
            <v>115.56319658000001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251</v>
          </cell>
          <cell r="KD42">
            <v>0</v>
          </cell>
          <cell r="KE42">
            <v>251</v>
          </cell>
          <cell r="KF42">
            <v>66.820152820000004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130</v>
          </cell>
          <cell r="KO42">
            <v>0</v>
          </cell>
          <cell r="KP42">
            <v>130</v>
          </cell>
          <cell r="KQ42">
            <v>569.68234606999999</v>
          </cell>
          <cell r="KR42">
            <v>0</v>
          </cell>
          <cell r="KS42">
            <v>14.109</v>
          </cell>
          <cell r="KT42">
            <v>0</v>
          </cell>
          <cell r="KU42">
            <v>323.55900000000003</v>
          </cell>
          <cell r="KV42">
            <v>323.55900000000003</v>
          </cell>
          <cell r="KW42">
            <v>0</v>
          </cell>
          <cell r="KX42">
            <v>0</v>
          </cell>
          <cell r="KY42">
            <v>4642</v>
          </cell>
          <cell r="KZ42">
            <v>0</v>
          </cell>
          <cell r="LA42">
            <v>4642</v>
          </cell>
          <cell r="LB42">
            <v>569.68234606999999</v>
          </cell>
          <cell r="LC42">
            <v>0</v>
          </cell>
          <cell r="LD42">
            <v>14.109</v>
          </cell>
          <cell r="LE42">
            <v>0</v>
          </cell>
          <cell r="LF42">
            <v>323.55900000000003</v>
          </cell>
          <cell r="LG42">
            <v>323.55900000000003</v>
          </cell>
          <cell r="LH42">
            <v>0</v>
          </cell>
          <cell r="LI42">
            <v>0</v>
          </cell>
          <cell r="LJ42">
            <v>4642</v>
          </cell>
          <cell r="LK42">
            <v>0</v>
          </cell>
          <cell r="LL42">
            <v>4642</v>
          </cell>
          <cell r="LQ42">
            <v>0</v>
          </cell>
          <cell r="LR42">
            <v>55.8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 t="str">
            <v>нд</v>
          </cell>
          <cell r="OM42" t="str">
            <v>нд</v>
          </cell>
          <cell r="ON42" t="str">
            <v>нд</v>
          </cell>
          <cell r="OO42" t="str">
            <v>нд</v>
          </cell>
          <cell r="OP42" t="str">
            <v>нд</v>
          </cell>
          <cell r="OT42">
            <v>14308.713215236534</v>
          </cell>
        </row>
        <row r="43">
          <cell r="A43" t="str">
            <v>J_Che215</v>
          </cell>
          <cell r="B43" t="str">
            <v>1.1.1.4.2</v>
          </cell>
          <cell r="C43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    </cell>
          <cell r="D43" t="str">
            <v>J_Che215</v>
          </cell>
          <cell r="E43">
            <v>245.93313431977359</v>
          </cell>
          <cell r="H43">
            <v>0</v>
          </cell>
          <cell r="J43">
            <v>245.93313431977359</v>
          </cell>
          <cell r="K43">
            <v>245.93313431977359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204.94427859981133</v>
          </cell>
          <cell r="CY43">
            <v>0</v>
          </cell>
          <cell r="CZ43">
            <v>12.102205485216411</v>
          </cell>
          <cell r="DA43">
            <v>172.56239986181779</v>
          </cell>
          <cell r="DB43">
            <v>20.279673252777123</v>
          </cell>
          <cell r="DE43">
            <v>0</v>
          </cell>
          <cell r="DG43">
            <v>204.94427859981133</v>
          </cell>
          <cell r="DH43">
            <v>204.94427859981133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 t="str">
            <v/>
          </cell>
          <cell r="DY43" t="str">
            <v/>
          </cell>
          <cell r="DZ43" t="str">
            <v/>
          </cell>
          <cell r="EA43" t="str">
            <v/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 t="str">
            <v/>
          </cell>
          <cell r="FH43" t="str">
            <v/>
          </cell>
          <cell r="FI43" t="str">
            <v/>
          </cell>
          <cell r="FJ43" t="str">
            <v/>
          </cell>
          <cell r="FK43">
            <v>0</v>
          </cell>
          <cell r="FN43">
            <v>204.94427859981133</v>
          </cell>
          <cell r="FO43">
            <v>0</v>
          </cell>
          <cell r="FP43">
            <v>80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2023</v>
          </cell>
          <cell r="OM43">
            <v>2024</v>
          </cell>
          <cell r="ON43">
            <v>2025</v>
          </cell>
          <cell r="OO43">
            <v>2025</v>
          </cell>
          <cell r="OP43" t="str">
            <v>с</v>
          </cell>
          <cell r="OT43">
            <v>245.93313431977359</v>
          </cell>
        </row>
        <row r="44">
          <cell r="A44" t="str">
            <v>K_Che259</v>
          </cell>
          <cell r="B44" t="str">
            <v>1.1.1.4.2</v>
          </cell>
          <cell r="C44" t="str">
    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    </cell>
          <cell r="D44" t="str">
            <v>K_Che259</v>
          </cell>
          <cell r="E44">
            <v>9.5579999999999998E-2</v>
          </cell>
          <cell r="H44">
            <v>9.0801000000000007E-2</v>
          </cell>
          <cell r="J44">
            <v>9.5579999999999998E-2</v>
          </cell>
          <cell r="K44">
            <v>4.7789999999999916E-3</v>
          </cell>
          <cell r="L44">
            <v>9.0801000000000007E-2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9.0801000000000007E-2</v>
          </cell>
          <cell r="R44">
            <v>4.7789999999999916E-3</v>
          </cell>
          <cell r="S44">
            <v>0</v>
          </cell>
          <cell r="T44">
            <v>0</v>
          </cell>
          <cell r="U44">
            <v>3.982499999999993E-3</v>
          </cell>
          <cell r="V44">
            <v>0</v>
          </cell>
          <cell r="W44">
            <v>7.964999999999986E-4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4.7789999999999916E-3</v>
          </cell>
          <cell r="AQ44">
            <v>0</v>
          </cell>
          <cell r="AR44">
            <v>0</v>
          </cell>
          <cell r="AS44">
            <v>3.982499999999993E-3</v>
          </cell>
          <cell r="AT44">
            <v>0</v>
          </cell>
          <cell r="AU44">
            <v>7.964999999999986E-4</v>
          </cell>
          <cell r="AV44">
            <v>4.7789999999999916E-3</v>
          </cell>
          <cell r="AW44">
            <v>0</v>
          </cell>
          <cell r="AX44">
            <v>0</v>
          </cell>
          <cell r="AY44">
            <v>3.982499999999993E-3</v>
          </cell>
          <cell r="AZ44">
            <v>0</v>
          </cell>
          <cell r="BA44">
            <v>7.964999999999986E-4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7.9649999999999999E-2</v>
          </cell>
          <cell r="CY44">
            <v>2.8400000000000001E-3</v>
          </cell>
          <cell r="CZ44">
            <v>4.5700000000000003E-3</v>
          </cell>
          <cell r="DA44">
            <v>7.2239999999999999E-2</v>
          </cell>
          <cell r="DB44">
            <v>0</v>
          </cell>
          <cell r="DE44">
            <v>7.9649999999999999E-2</v>
          </cell>
          <cell r="DG44">
            <v>7.6810000000000003E-2</v>
          </cell>
          <cell r="DH44">
            <v>0</v>
          </cell>
          <cell r="DI44">
            <v>7.6810000000000003E-2</v>
          </cell>
          <cell r="DJ44">
            <v>0</v>
          </cell>
          <cell r="DK44">
            <v>4.5700000000000003E-3</v>
          </cell>
          <cell r="DL44">
            <v>7.2239999999999999E-2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7.9649999999999999E-2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7.9649999999999999E-2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7.9649999999999999E-2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1</v>
          </cell>
          <cell r="IL44">
            <v>0</v>
          </cell>
          <cell r="IM44">
            <v>1</v>
          </cell>
          <cell r="IN44">
            <v>7.9649999999999999E-2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2023</v>
          </cell>
          <cell r="ON44">
            <v>2023</v>
          </cell>
          <cell r="OO44">
            <v>2023</v>
          </cell>
          <cell r="OP44" t="str">
            <v>с</v>
          </cell>
          <cell r="OT44">
            <v>9.5579999999999998E-2</v>
          </cell>
        </row>
        <row r="45">
          <cell r="A45" t="str">
            <v>M_Che430</v>
          </cell>
          <cell r="B45" t="str">
            <v>1.1.1.4.2</v>
          </cell>
          <cell r="C45" t="str">
    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    </cell>
          <cell r="D45" t="str">
            <v>M_Che430</v>
          </cell>
          <cell r="E45">
            <v>0.1054551698744934</v>
          </cell>
          <cell r="H45">
            <v>0</v>
          </cell>
          <cell r="J45">
            <v>0.1054551698744934</v>
          </cell>
          <cell r="K45">
            <v>0.1054551698744934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0.1054551698744934</v>
          </cell>
          <cell r="S45">
            <v>0</v>
          </cell>
          <cell r="T45">
            <v>0</v>
          </cell>
          <cell r="U45">
            <v>1.6212641562077825E-2</v>
          </cell>
          <cell r="V45">
            <v>8.6000000000000007E-2</v>
          </cell>
          <cell r="W45">
            <v>3.2425283124155636E-3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0.1054551698744934</v>
          </cell>
          <cell r="AQ45">
            <v>0</v>
          </cell>
          <cell r="AR45">
            <v>0</v>
          </cell>
          <cell r="AS45">
            <v>1.6212641562077825E-2</v>
          </cell>
          <cell r="AT45">
            <v>8.6000000000000007E-2</v>
          </cell>
          <cell r="AU45">
            <v>3.2425283124155636E-3</v>
          </cell>
          <cell r="AV45">
            <v>0.1054551698744934</v>
          </cell>
          <cell r="AW45">
            <v>0</v>
          </cell>
          <cell r="AX45">
            <v>0</v>
          </cell>
          <cell r="AY45">
            <v>1.6212641562077825E-2</v>
          </cell>
          <cell r="AZ45">
            <v>8.6000000000000007E-2</v>
          </cell>
          <cell r="BA45">
            <v>3.2425283124155636E-3</v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8.7879308228744499E-2</v>
          </cell>
          <cell r="CY45">
            <v>5.5179130650170162E-3</v>
          </cell>
          <cell r="CZ45">
            <v>2.7025206750648796E-2</v>
          </cell>
          <cell r="DA45">
            <v>5.1802122749594275E-2</v>
          </cell>
          <cell r="DB45">
            <v>3.5340656634844118E-3</v>
          </cell>
          <cell r="DE45">
            <v>0</v>
          </cell>
          <cell r="DG45">
            <v>8.7879308228744499E-2</v>
          </cell>
          <cell r="DH45">
            <v>8.7879308228744499E-2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8.7879308228744499E-2</v>
          </cell>
          <cell r="DS45">
            <v>0</v>
          </cell>
          <cell r="DT45">
            <v>0</v>
          </cell>
          <cell r="DU45">
            <v>0</v>
          </cell>
          <cell r="DV45">
            <v>8.7879308228744499E-2</v>
          </cell>
          <cell r="DW45">
            <v>8.7879308228744499E-2</v>
          </cell>
          <cell r="DX45" t="str">
            <v/>
          </cell>
          <cell r="DY45" t="str">
            <v/>
          </cell>
          <cell r="DZ45" t="str">
            <v/>
          </cell>
          <cell r="EA45" t="str">
            <v/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 t="str">
            <v/>
          </cell>
          <cell r="FH45" t="str">
            <v/>
          </cell>
          <cell r="FI45" t="str">
            <v/>
          </cell>
          <cell r="FJ45">
            <v>1</v>
          </cell>
          <cell r="FK45" t="str">
            <v>1</v>
          </cell>
          <cell r="FN45">
            <v>8.7879308228744499E-2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1</v>
          </cell>
          <cell r="FW45">
            <v>0</v>
          </cell>
          <cell r="FX45">
            <v>1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8.7879308228744499E-2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1</v>
          </cell>
          <cell r="GT45">
            <v>0</v>
          </cell>
          <cell r="GU45">
            <v>1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8.7879308228744499E-2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1</v>
          </cell>
          <cell r="IL45">
            <v>0</v>
          </cell>
          <cell r="IM45">
            <v>1</v>
          </cell>
          <cell r="IN45">
            <v>8.7879308228744499E-2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0</v>
          </cell>
          <cell r="KE45">
            <v>0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>
            <v>2023</v>
          </cell>
          <cell r="OM45">
            <v>2023</v>
          </cell>
          <cell r="ON45">
            <v>2023</v>
          </cell>
          <cell r="OO45">
            <v>2023</v>
          </cell>
          <cell r="OP45" t="str">
            <v>п</v>
          </cell>
          <cell r="OT45">
            <v>0.1054551698744934</v>
          </cell>
        </row>
        <row r="46">
          <cell r="A46" t="str">
            <v>M_Che431</v>
          </cell>
          <cell r="B46" t="str">
            <v>1.1.1.4.2</v>
          </cell>
          <cell r="C46" t="str">
    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    </cell>
          <cell r="D46" t="str">
            <v>M_Che431</v>
          </cell>
          <cell r="E46">
            <v>8.4780435623509547</v>
          </cell>
          <cell r="H46">
            <v>0.41882459999999999</v>
          </cell>
          <cell r="J46">
            <v>8.4780435623509547</v>
          </cell>
          <cell r="K46">
            <v>8.4780435623509547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8.4780435623509547</v>
          </cell>
          <cell r="S46">
            <v>0</v>
          </cell>
          <cell r="T46">
            <v>0</v>
          </cell>
          <cell r="U46">
            <v>7.0331043852924626</v>
          </cell>
          <cell r="V46">
            <v>3.83183E-2</v>
          </cell>
          <cell r="W46">
            <v>1.4066208770584918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8.4780435623509547</v>
          </cell>
          <cell r="AQ46">
            <v>0</v>
          </cell>
          <cell r="AR46">
            <v>0</v>
          </cell>
          <cell r="AS46">
            <v>7.0331043852924626</v>
          </cell>
          <cell r="AT46">
            <v>3.83183E-2</v>
          </cell>
          <cell r="AU46">
            <v>1.4066208770584918</v>
          </cell>
          <cell r="AV46">
            <v>8.4780435623509547</v>
          </cell>
          <cell r="AW46">
            <v>0</v>
          </cell>
          <cell r="AX46">
            <v>0</v>
          </cell>
          <cell r="AY46">
            <v>7.0331043852924626</v>
          </cell>
          <cell r="AZ46">
            <v>3.83183E-2</v>
          </cell>
          <cell r="BA46">
            <v>1.4066208770584918</v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>
            <v>0</v>
          </cell>
          <cell r="BG46">
            <v>0.41882459999999999</v>
          </cell>
          <cell r="BH46">
            <v>0</v>
          </cell>
          <cell r="BI46">
            <v>0</v>
          </cell>
          <cell r="BJ46">
            <v>0.34902050000000001</v>
          </cell>
          <cell r="BK46">
            <v>0</v>
          </cell>
          <cell r="BL46">
            <v>6.980409999999998E-2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0.41882459999999999</v>
          </cell>
          <cell r="CF46">
            <v>0</v>
          </cell>
          <cell r="CG46">
            <v>0</v>
          </cell>
          <cell r="CH46">
            <v>0.34902050000000001</v>
          </cell>
          <cell r="CI46">
            <v>0</v>
          </cell>
          <cell r="CJ46">
            <v>6.980409999999998E-2</v>
          </cell>
          <cell r="CK46">
            <v>0.41882459999999999</v>
          </cell>
          <cell r="CL46">
            <v>0</v>
          </cell>
          <cell r="CM46">
            <v>0</v>
          </cell>
          <cell r="CN46">
            <v>0.34902050000000001</v>
          </cell>
          <cell r="CO46">
            <v>0</v>
          </cell>
          <cell r="CP46">
            <v>6.980409999999998E-2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7.0650363019591298</v>
          </cell>
          <cell r="CY46">
            <v>0.44361087166328667</v>
          </cell>
          <cell r="CZ46">
            <v>0.51298002746467442</v>
          </cell>
          <cell r="DA46">
            <v>5.7275097993760653</v>
          </cell>
          <cell r="DB46">
            <v>0.38093560345510341</v>
          </cell>
          <cell r="DE46">
            <v>0.36738999999999999</v>
          </cell>
          <cell r="DG46">
            <v>7.0650363019591298</v>
          </cell>
          <cell r="DH46">
            <v>7.0650363019591298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7.0650363019591298</v>
          </cell>
          <cell r="DS46">
            <v>0</v>
          </cell>
          <cell r="DT46">
            <v>0</v>
          </cell>
          <cell r="DU46">
            <v>0.38575950000000003</v>
          </cell>
          <cell r="DV46">
            <v>6.67927680195913</v>
          </cell>
          <cell r="DW46">
            <v>6.67927680195913</v>
          </cell>
          <cell r="DX46" t="str">
            <v/>
          </cell>
          <cell r="DY46" t="str">
            <v/>
          </cell>
          <cell r="DZ46">
            <v>1</v>
          </cell>
          <cell r="EA46" t="str">
            <v/>
          </cell>
          <cell r="EB46" t="str">
            <v>1</v>
          </cell>
          <cell r="EC46">
            <v>0.36738999999999999</v>
          </cell>
          <cell r="ED46">
            <v>0.36738999999999999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0.36738999999999999</v>
          </cell>
          <cell r="ES46">
            <v>0.36738999999999999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 t="str">
            <v/>
          </cell>
          <cell r="FH46" t="str">
            <v/>
          </cell>
          <cell r="FI46">
            <v>1</v>
          </cell>
          <cell r="FJ46">
            <v>1</v>
          </cell>
          <cell r="FK46" t="str">
            <v>1 1</v>
          </cell>
          <cell r="FN46">
            <v>7.0650363019591298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2</v>
          </cell>
          <cell r="FW46">
            <v>0</v>
          </cell>
          <cell r="FX46">
            <v>2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7.0650363019591298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2</v>
          </cell>
          <cell r="GT46">
            <v>0</v>
          </cell>
          <cell r="GU46">
            <v>2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7.0650363019591298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2</v>
          </cell>
          <cell r="IL46">
            <v>0</v>
          </cell>
          <cell r="IM46">
            <v>2</v>
          </cell>
          <cell r="IN46">
            <v>7.0650363019591298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2</v>
          </cell>
          <cell r="IW46">
            <v>0</v>
          </cell>
          <cell r="IX46">
            <v>2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0</v>
          </cell>
          <cell r="KE46">
            <v>0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>
            <v>2023</v>
          </cell>
          <cell r="OM46">
            <v>2023</v>
          </cell>
          <cell r="ON46">
            <v>2023</v>
          </cell>
          <cell r="OO46">
            <v>2023</v>
          </cell>
          <cell r="OP46" t="str">
            <v>п</v>
          </cell>
          <cell r="OT46">
            <v>8.4780435623509547</v>
          </cell>
        </row>
        <row r="47">
          <cell r="A47" t="str">
            <v>M_Che432</v>
          </cell>
          <cell r="B47" t="str">
            <v>1.1.1.4.2</v>
          </cell>
          <cell r="C47" t="str">
    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    </cell>
          <cell r="D47" t="str">
            <v>M_Che432</v>
          </cell>
          <cell r="E47">
            <v>7.4206866412112698</v>
          </cell>
          <cell r="H47">
            <v>0</v>
          </cell>
          <cell r="J47">
            <v>7.4206866412112698</v>
          </cell>
          <cell r="K47">
            <v>7.4206866412112698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7.4206866412112698</v>
          </cell>
          <cell r="S47">
            <v>0</v>
          </cell>
          <cell r="T47">
            <v>0</v>
          </cell>
          <cell r="U47">
            <v>6.1839055343427249</v>
          </cell>
          <cell r="V47">
            <v>0</v>
          </cell>
          <cell r="W47">
            <v>1.2367811068685448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7.4206866412112698</v>
          </cell>
          <cell r="AQ47">
            <v>0</v>
          </cell>
          <cell r="AR47">
            <v>0</v>
          </cell>
          <cell r="AS47">
            <v>6.1839055343427249</v>
          </cell>
          <cell r="AT47">
            <v>0</v>
          </cell>
          <cell r="AU47">
            <v>1.2367811068685448</v>
          </cell>
          <cell r="AV47">
            <v>7.4206866412112698</v>
          </cell>
          <cell r="AW47">
            <v>0</v>
          </cell>
          <cell r="AX47">
            <v>0</v>
          </cell>
          <cell r="AY47">
            <v>6.1839055343427249</v>
          </cell>
          <cell r="AZ47">
            <v>0</v>
          </cell>
          <cell r="BA47">
            <v>1.2367811068685448</v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6.1839055343427196</v>
          </cell>
          <cell r="CY47">
            <v>0.407991568287983</v>
          </cell>
          <cell r="CZ47">
            <v>0.55843811583664305</v>
          </cell>
          <cell r="DA47">
            <v>4.6883083661865799</v>
          </cell>
          <cell r="DB47">
            <v>0.5291674840315137</v>
          </cell>
          <cell r="DE47">
            <v>0</v>
          </cell>
          <cell r="DG47">
            <v>6.1839055343427196</v>
          </cell>
          <cell r="DH47">
            <v>6.1839055343427196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6.1839055343427196</v>
          </cell>
          <cell r="DS47">
            <v>0</v>
          </cell>
          <cell r="DT47">
            <v>0</v>
          </cell>
          <cell r="DU47">
            <v>0</v>
          </cell>
          <cell r="DV47">
            <v>6.1839055343427196</v>
          </cell>
          <cell r="DW47">
            <v>6.1839055343427196</v>
          </cell>
          <cell r="DX47" t="str">
            <v/>
          </cell>
          <cell r="DY47" t="str">
            <v/>
          </cell>
          <cell r="DZ47" t="str">
            <v/>
          </cell>
          <cell r="EA47" t="str">
            <v/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 t="str">
            <v/>
          </cell>
          <cell r="FH47" t="str">
            <v/>
          </cell>
          <cell r="FI47" t="str">
            <v/>
          </cell>
          <cell r="FJ47">
            <v>1</v>
          </cell>
          <cell r="FK47" t="str">
            <v>1</v>
          </cell>
          <cell r="FN47">
            <v>6.1839055343427196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2</v>
          </cell>
          <cell r="FW47">
            <v>0</v>
          </cell>
          <cell r="FX47">
            <v>2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6.1839055343427196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2</v>
          </cell>
          <cell r="GT47">
            <v>0</v>
          </cell>
          <cell r="GU47">
            <v>2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6.1839055343427196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2</v>
          </cell>
          <cell r="IL47">
            <v>0</v>
          </cell>
          <cell r="IM47">
            <v>2</v>
          </cell>
          <cell r="IN47">
            <v>6.1839055343427196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2</v>
          </cell>
          <cell r="IW47">
            <v>0</v>
          </cell>
          <cell r="IX47">
            <v>2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>
            <v>2023</v>
          </cell>
          <cell r="OM47">
            <v>2023</v>
          </cell>
          <cell r="ON47">
            <v>2023</v>
          </cell>
          <cell r="OO47">
            <v>2023</v>
          </cell>
          <cell r="OP47" t="str">
            <v>п</v>
          </cell>
          <cell r="OT47">
            <v>7.4206866412112698</v>
          </cell>
        </row>
        <row r="48">
          <cell r="A48" t="str">
            <v>K_Che296</v>
          </cell>
          <cell r="B48" t="str">
            <v>1.1.1.4.2</v>
          </cell>
          <cell r="C48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8" t="str">
            <v>K_Che296</v>
          </cell>
          <cell r="E48">
            <v>482.63831200000004</v>
          </cell>
          <cell r="H48">
            <v>386.75441834000003</v>
          </cell>
          <cell r="J48">
            <v>480.55021006999999</v>
          </cell>
          <cell r="K48">
            <v>116.27921979000001</v>
          </cell>
          <cell r="L48">
            <v>364.27099027999998</v>
          </cell>
          <cell r="M48">
            <v>354.77727600000003</v>
          </cell>
          <cell r="N48">
            <v>0</v>
          </cell>
          <cell r="O48">
            <v>4.8100000000000005</v>
          </cell>
          <cell r="P48">
            <v>0</v>
          </cell>
          <cell r="Q48">
            <v>4.6837142799999469</v>
          </cell>
          <cell r="R48">
            <v>40.084375789999996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40.084375789999996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0.31189538579999998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0.31189538579999998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39.772480404199996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39.772480404199996</v>
          </cell>
          <cell r="AV48">
            <v>39.772480404199996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39.772480404199996</v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>
            <v>0</v>
          </cell>
          <cell r="BG48">
            <v>20.395326129999997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20.395326129999997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0.30577979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0.30577979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20.089546339999998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20.089546339999998</v>
          </cell>
          <cell r="CK48">
            <v>20.089546339999998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20.089546339999998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402.19859333333295</v>
          </cell>
          <cell r="CY48">
            <v>5.0963300000000009</v>
          </cell>
          <cell r="CZ48">
            <v>34.14329166666667</v>
          </cell>
          <cell r="DA48">
            <v>334.57363333333336</v>
          </cell>
          <cell r="DB48">
            <v>28.385338333332918</v>
          </cell>
          <cell r="DE48">
            <v>363.23570920000003</v>
          </cell>
          <cell r="DG48">
            <v>399.52153958333292</v>
          </cell>
          <cell r="DH48">
            <v>397.10226333333293</v>
          </cell>
          <cell r="DI48">
            <v>2.4192762500000002</v>
          </cell>
          <cell r="DJ48">
            <v>2.4192762500000002</v>
          </cell>
          <cell r="DK48">
            <v>0</v>
          </cell>
          <cell r="DL48">
            <v>0</v>
          </cell>
          <cell r="DM48">
            <v>0</v>
          </cell>
          <cell r="DN48">
            <v>339.00958899999995</v>
          </cell>
          <cell r="DS48">
            <v>0</v>
          </cell>
          <cell r="DT48">
            <v>0</v>
          </cell>
          <cell r="DU48">
            <v>0</v>
          </cell>
          <cell r="DV48">
            <v>339.00958899999995</v>
          </cell>
          <cell r="DW48">
            <v>339.00958899999995</v>
          </cell>
          <cell r="DX48" t="str">
            <v/>
          </cell>
          <cell r="DY48" t="str">
            <v/>
          </cell>
          <cell r="DZ48" t="str">
            <v/>
          </cell>
          <cell r="EA48">
            <v>1</v>
          </cell>
          <cell r="EB48" t="str">
            <v>1</v>
          </cell>
          <cell r="EC48">
            <v>358.13937920000001</v>
          </cell>
          <cell r="ED48">
            <v>0</v>
          </cell>
          <cell r="EE48">
            <v>29.522756990000001</v>
          </cell>
          <cell r="EF48">
            <v>320.55237888000005</v>
          </cell>
          <cell r="EG48">
            <v>8.0642433299999539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358.13937920000001</v>
          </cell>
          <cell r="EX48">
            <v>0</v>
          </cell>
          <cell r="EY48">
            <v>29.522756990000001</v>
          </cell>
          <cell r="EZ48">
            <v>320.55237888000005</v>
          </cell>
          <cell r="FA48">
            <v>8.0642433299999539</v>
          </cell>
          <cell r="FB48">
            <v>358.13937920000001</v>
          </cell>
          <cell r="FC48">
            <v>0</v>
          </cell>
          <cell r="FD48">
            <v>29.522756990000001</v>
          </cell>
          <cell r="FE48">
            <v>320.55237888000005</v>
          </cell>
          <cell r="FF48">
            <v>8.0642433299999539</v>
          </cell>
          <cell r="FG48" t="str">
            <v/>
          </cell>
          <cell r="FH48" t="str">
            <v/>
          </cell>
          <cell r="FI48" t="str">
            <v/>
          </cell>
          <cell r="FJ48">
            <v>1</v>
          </cell>
          <cell r="FK48" t="str">
            <v>1</v>
          </cell>
          <cell r="FN48">
            <v>402.19859333333295</v>
          </cell>
          <cell r="FO48">
            <v>0</v>
          </cell>
          <cell r="FP48">
            <v>16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2020</v>
          </cell>
          <cell r="OM48">
            <v>2024</v>
          </cell>
          <cell r="ON48">
            <v>2024</v>
          </cell>
          <cell r="OO48">
            <v>2024</v>
          </cell>
          <cell r="OP48" t="str">
            <v>п</v>
          </cell>
          <cell r="OT48">
            <v>482.63831200000004</v>
          </cell>
        </row>
        <row r="49">
          <cell r="A49" t="str">
            <v>K_Che303</v>
          </cell>
          <cell r="B49" t="str">
            <v>1.1.1.4.2</v>
          </cell>
          <cell r="C49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9" t="str">
            <v>K_Che303</v>
          </cell>
          <cell r="E49">
            <v>340.40556399800005</v>
          </cell>
          <cell r="H49">
            <v>251.08592400000001</v>
          </cell>
          <cell r="J49">
            <v>339.86769529800006</v>
          </cell>
          <cell r="K49">
            <v>89.668640198000048</v>
          </cell>
          <cell r="L49">
            <v>250.19905509999998</v>
          </cell>
          <cell r="M49">
            <v>239.06232000000003</v>
          </cell>
          <cell r="N49">
            <v>0</v>
          </cell>
          <cell r="O49">
            <v>4.2030000000000003</v>
          </cell>
          <cell r="P49">
            <v>0</v>
          </cell>
          <cell r="Q49">
            <v>6.9337350999999536</v>
          </cell>
          <cell r="R49">
            <v>24.894748197999998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24.894748197999998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0.36645021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0.36645021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24.528297987999998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24.528297987999998</v>
          </cell>
          <cell r="AV49">
            <v>24.528297987999998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24.528297987999998</v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>
            <v>0</v>
          </cell>
          <cell r="BG49">
            <v>0.34900019999999998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0.34900019999999998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0.34900019999999998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0.34900019999999998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283.67130333166699</v>
          </cell>
          <cell r="CY49">
            <v>5.8166700000000002</v>
          </cell>
          <cell r="CZ49">
            <v>21.068433333333335</v>
          </cell>
          <cell r="DA49">
            <v>229.01324166666669</v>
          </cell>
          <cell r="DB49">
            <v>27.77295833166697</v>
          </cell>
          <cell r="DE49">
            <v>214.02151772999997</v>
          </cell>
          <cell r="DG49">
            <v>280.649046021667</v>
          </cell>
          <cell r="DH49">
            <v>277.854633331667</v>
          </cell>
          <cell r="DI49">
            <v>2.7944126899999997</v>
          </cell>
          <cell r="DJ49">
            <v>2.7944126899999997</v>
          </cell>
          <cell r="DK49">
            <v>0</v>
          </cell>
          <cell r="DL49">
            <v>0</v>
          </cell>
          <cell r="DM49">
            <v>0</v>
          </cell>
          <cell r="DN49">
            <v>229.34099800999999</v>
          </cell>
          <cell r="DS49">
            <v>0</v>
          </cell>
          <cell r="DT49">
            <v>0</v>
          </cell>
          <cell r="DU49">
            <v>0</v>
          </cell>
          <cell r="DV49">
            <v>229.34099800999999</v>
          </cell>
          <cell r="DW49">
            <v>229.34099800999999</v>
          </cell>
          <cell r="DX49" t="str">
            <v/>
          </cell>
          <cell r="DY49" t="str">
            <v/>
          </cell>
          <cell r="DZ49" t="str">
            <v/>
          </cell>
          <cell r="EA49">
            <v>1</v>
          </cell>
          <cell r="EB49" t="str">
            <v>1</v>
          </cell>
          <cell r="EC49">
            <v>208.20484772999998</v>
          </cell>
          <cell r="ED49">
            <v>0</v>
          </cell>
          <cell r="EE49">
            <v>18.737449160000001</v>
          </cell>
          <cell r="EF49">
            <v>183.32695112999997</v>
          </cell>
          <cell r="EG49">
            <v>6.1404474400000026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208.20484772999998</v>
          </cell>
          <cell r="EX49">
            <v>0</v>
          </cell>
          <cell r="EY49">
            <v>18.737449160000001</v>
          </cell>
          <cell r="EZ49">
            <v>183.32695112999997</v>
          </cell>
          <cell r="FA49">
            <v>6.1404474400000026</v>
          </cell>
          <cell r="FB49">
            <v>208.20484772999998</v>
          </cell>
          <cell r="FC49">
            <v>0</v>
          </cell>
          <cell r="FD49">
            <v>18.737449160000001</v>
          </cell>
          <cell r="FE49">
            <v>183.32695112999997</v>
          </cell>
          <cell r="FF49">
            <v>6.1404474400000026</v>
          </cell>
          <cell r="FG49" t="str">
            <v/>
          </cell>
          <cell r="FH49" t="str">
            <v/>
          </cell>
          <cell r="FI49" t="str">
            <v/>
          </cell>
          <cell r="FJ49">
            <v>1</v>
          </cell>
          <cell r="FK49" t="str">
            <v>1</v>
          </cell>
          <cell r="FN49">
            <v>283.67130333166699</v>
          </cell>
          <cell r="FO49">
            <v>0</v>
          </cell>
          <cell r="FP49">
            <v>4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п</v>
          </cell>
          <cell r="OT49">
            <v>340.40556399800005</v>
          </cell>
        </row>
        <row r="50">
          <cell r="A50" t="str">
            <v>M_Che423</v>
          </cell>
          <cell r="B50" t="str">
            <v>1.1.1.4.2</v>
          </cell>
          <cell r="C50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    </cell>
          <cell r="D50" t="str">
            <v>M_Che423</v>
          </cell>
          <cell r="E50">
            <v>18.280719003600002</v>
          </cell>
          <cell r="H50">
            <v>10.027347884600001</v>
          </cell>
          <cell r="J50">
            <v>17.154674868000001</v>
          </cell>
          <cell r="K50">
            <v>17.154674868000001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17.154674868000001</v>
          </cell>
          <cell r="S50">
            <v>0</v>
          </cell>
          <cell r="T50">
            <v>0</v>
          </cell>
          <cell r="U50">
            <v>14.295562390000001</v>
          </cell>
          <cell r="V50">
            <v>0</v>
          </cell>
          <cell r="W50">
            <v>2.8591124780000001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7.6021194584999998</v>
          </cell>
          <cell r="AE50">
            <v>0</v>
          </cell>
          <cell r="AF50">
            <v>0</v>
          </cell>
          <cell r="AG50">
            <v>6.3350995487499997</v>
          </cell>
          <cell r="AH50">
            <v>0</v>
          </cell>
          <cell r="AI50">
            <v>1.2670199097500001</v>
          </cell>
          <cell r="AJ50">
            <v>0.31885207830000023</v>
          </cell>
          <cell r="AK50">
            <v>0</v>
          </cell>
          <cell r="AL50">
            <v>0</v>
          </cell>
          <cell r="AM50">
            <v>0.26571006525000018</v>
          </cell>
          <cell r="AN50">
            <v>0</v>
          </cell>
          <cell r="AO50">
            <v>5.3142013050000048E-2</v>
          </cell>
          <cell r="AP50">
            <v>9.233703331200001</v>
          </cell>
          <cell r="AQ50">
            <v>0</v>
          </cell>
          <cell r="AR50">
            <v>0</v>
          </cell>
          <cell r="AS50">
            <v>7.6947527760000005</v>
          </cell>
          <cell r="AT50">
            <v>0</v>
          </cell>
          <cell r="AU50">
            <v>1.5389505552</v>
          </cell>
          <cell r="AV50">
            <v>9.233703331200001</v>
          </cell>
          <cell r="AW50">
            <v>0</v>
          </cell>
          <cell r="AX50">
            <v>0</v>
          </cell>
          <cell r="AY50">
            <v>7.6947527760000005</v>
          </cell>
          <cell r="AZ50">
            <v>0</v>
          </cell>
          <cell r="BA50">
            <v>1.5389505552</v>
          </cell>
          <cell r="BB50" t="str">
            <v/>
          </cell>
          <cell r="BC50" t="str">
            <v/>
          </cell>
          <cell r="BD50">
            <v>3</v>
          </cell>
          <cell r="BE50" t="str">
            <v/>
          </cell>
          <cell r="BF50" t="str">
            <v>3</v>
          </cell>
          <cell r="BG50">
            <v>8.9013037490000002</v>
          </cell>
          <cell r="BH50">
            <v>0</v>
          </cell>
          <cell r="BI50">
            <v>0</v>
          </cell>
          <cell r="BJ50">
            <v>7.4177531241666674</v>
          </cell>
          <cell r="BK50">
            <v>0</v>
          </cell>
          <cell r="BL50">
            <v>1.4835506248333328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7.2401137699999998</v>
          </cell>
          <cell r="BT50">
            <v>0</v>
          </cell>
          <cell r="BU50">
            <v>0</v>
          </cell>
          <cell r="BV50">
            <v>0</v>
          </cell>
          <cell r="BW50">
            <v>7.2401137699999998</v>
          </cell>
          <cell r="BX50">
            <v>0</v>
          </cell>
          <cell r="BY50">
            <v>0.30366864600000021</v>
          </cell>
          <cell r="BZ50">
            <v>0</v>
          </cell>
          <cell r="CA50">
            <v>0</v>
          </cell>
          <cell r="CB50">
            <v>0</v>
          </cell>
          <cell r="CC50">
            <v>0.30366864600000021</v>
          </cell>
          <cell r="CD50">
            <v>0</v>
          </cell>
          <cell r="CE50">
            <v>1.357521333</v>
          </cell>
          <cell r="CF50">
            <v>0</v>
          </cell>
          <cell r="CG50">
            <v>0</v>
          </cell>
          <cell r="CH50">
            <v>7.4177531241666674</v>
          </cell>
          <cell r="CI50">
            <v>-7.543782416</v>
          </cell>
          <cell r="CJ50">
            <v>1.4835506248333328</v>
          </cell>
          <cell r="CK50">
            <v>1.357521333</v>
          </cell>
          <cell r="CL50">
            <v>0</v>
          </cell>
          <cell r="CM50">
            <v>0</v>
          </cell>
          <cell r="CN50">
            <v>7.4177531241666674</v>
          </cell>
          <cell r="CO50">
            <v>-7.543782416</v>
          </cell>
          <cell r="CP50">
            <v>1.4835506248333328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15.233932500000002</v>
          </cell>
          <cell r="CY50">
            <v>0.99383257999999997</v>
          </cell>
          <cell r="CZ50">
            <v>1.9129591666666668</v>
          </cell>
          <cell r="DA50">
            <v>8.8187916666666659</v>
          </cell>
          <cell r="DB50">
            <v>3.5083490866666689</v>
          </cell>
          <cell r="DE50">
            <v>8.7465312900000001</v>
          </cell>
          <cell r="DG50">
            <v>14.295562390000002</v>
          </cell>
          <cell r="DH50">
            <v>14.295562390000002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14.295562390000002</v>
          </cell>
          <cell r="DS50">
            <v>0</v>
          </cell>
          <cell r="DT50">
            <v>7.9188744389999997</v>
          </cell>
          <cell r="DU50">
            <v>0.27969480000000002</v>
          </cell>
          <cell r="DV50">
            <v>6.0969931510000031</v>
          </cell>
          <cell r="DW50">
            <v>6.0969931510000031</v>
          </cell>
          <cell r="DX50" t="str">
            <v/>
          </cell>
          <cell r="DY50">
            <v>1</v>
          </cell>
          <cell r="DZ50">
            <v>1</v>
          </cell>
          <cell r="EA50" t="str">
            <v/>
          </cell>
          <cell r="EB50" t="str">
            <v>1 1</v>
          </cell>
          <cell r="EC50">
            <v>7.8081611799999999</v>
          </cell>
          <cell r="ED50">
            <v>0</v>
          </cell>
          <cell r="EE50">
            <v>0.266376</v>
          </cell>
          <cell r="EF50">
            <v>7.5417851799999998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7.5417851799999998</v>
          </cell>
          <cell r="EN50">
            <v>0</v>
          </cell>
          <cell r="EO50">
            <v>0</v>
          </cell>
          <cell r="EP50">
            <v>7.5417851799999998</v>
          </cell>
          <cell r="EQ50">
            <v>0</v>
          </cell>
          <cell r="ER50">
            <v>0</v>
          </cell>
          <cell r="ES50">
            <v>0</v>
          </cell>
          <cell r="ET50">
            <v>0.266376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>
            <v>1</v>
          </cell>
          <cell r="FI50">
            <v>1</v>
          </cell>
          <cell r="FJ50">
            <v>1</v>
          </cell>
          <cell r="FK50" t="str">
            <v>1 1 1</v>
          </cell>
          <cell r="FN50">
            <v>15.233932500000002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1</v>
          </cell>
          <cell r="FW50">
            <v>0</v>
          </cell>
          <cell r="FX50">
            <v>1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>
            <v>2021</v>
          </cell>
          <cell r="OM50">
            <v>2024</v>
          </cell>
          <cell r="ON50">
            <v>2023</v>
          </cell>
          <cell r="OO50">
            <v>2024</v>
          </cell>
          <cell r="OP50" t="str">
            <v>с</v>
          </cell>
          <cell r="OT50">
            <v>18.280719003600002</v>
          </cell>
        </row>
        <row r="51">
          <cell r="A51" t="str">
            <v>Г</v>
          </cell>
          <cell r="B51" t="str">
            <v>1.1.2</v>
          </cell>
          <cell r="C51" t="str">
            <v>Реконструкция, модернизация, техническое перевооружение всего, в том числе:</v>
          </cell>
          <cell r="D51" t="str">
            <v>Г</v>
          </cell>
          <cell r="E51">
            <v>3289.6253166388483</v>
          </cell>
          <cell r="H51">
            <v>1635.3944328668704</v>
          </cell>
          <cell r="J51">
            <v>4698.2686876519783</v>
          </cell>
          <cell r="K51">
            <v>2242.276023181978</v>
          </cell>
          <cell r="L51">
            <v>2455.9926644699999</v>
          </cell>
          <cell r="M51">
            <v>999.58759440000017</v>
          </cell>
          <cell r="N51">
            <v>0</v>
          </cell>
          <cell r="O51">
            <v>199.96046895000003</v>
          </cell>
          <cell r="P51">
            <v>69.464734550000003</v>
          </cell>
          <cell r="Q51">
            <v>1186.9798665699998</v>
          </cell>
          <cell r="R51">
            <v>620.95508681291767</v>
          </cell>
          <cell r="S51">
            <v>0</v>
          </cell>
          <cell r="T51">
            <v>0</v>
          </cell>
          <cell r="U51">
            <v>34.545111372431464</v>
          </cell>
          <cell r="V51">
            <v>0</v>
          </cell>
          <cell r="W51">
            <v>586.40997544048616</v>
          </cell>
          <cell r="X51">
            <v>1.4991189254999999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1.4991189254999999</v>
          </cell>
          <cell r="AD51">
            <v>61.839127960499987</v>
          </cell>
          <cell r="AE51">
            <v>0</v>
          </cell>
          <cell r="AF51">
            <v>0</v>
          </cell>
          <cell r="AG51">
            <v>0.47624593333334087</v>
          </cell>
          <cell r="AH51">
            <v>0</v>
          </cell>
          <cell r="AI51">
            <v>61.362882027166648</v>
          </cell>
          <cell r="AJ51">
            <v>197.33610115799999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197.33610115799999</v>
          </cell>
          <cell r="AP51">
            <v>360.28073876891767</v>
          </cell>
          <cell r="AQ51">
            <v>0</v>
          </cell>
          <cell r="AR51">
            <v>0</v>
          </cell>
          <cell r="AS51">
            <v>34.068865439098126</v>
          </cell>
          <cell r="AT51">
            <v>0</v>
          </cell>
          <cell r="AU51">
            <v>326.21187332981958</v>
          </cell>
          <cell r="AV51">
            <v>360.28073876891767</v>
          </cell>
          <cell r="AW51">
            <v>0</v>
          </cell>
          <cell r="AX51">
            <v>0</v>
          </cell>
          <cell r="AY51">
            <v>34.068865439098126</v>
          </cell>
          <cell r="AZ51">
            <v>0</v>
          </cell>
          <cell r="BA51">
            <v>326.21187332981958</v>
          </cell>
          <cell r="BB51">
            <v>1</v>
          </cell>
          <cell r="BC51" t="str">
            <v/>
          </cell>
          <cell r="BD51">
            <v>3</v>
          </cell>
          <cell r="BE51">
            <v>4</v>
          </cell>
          <cell r="BF51" t="str">
            <v>1 3 4</v>
          </cell>
          <cell r="BG51">
            <v>588.04513941000005</v>
          </cell>
          <cell r="BH51">
            <v>0</v>
          </cell>
          <cell r="BI51">
            <v>0</v>
          </cell>
          <cell r="BJ51">
            <v>13.654583175000015</v>
          </cell>
          <cell r="BK51">
            <v>0</v>
          </cell>
          <cell r="BL51">
            <v>574.39055623500008</v>
          </cell>
          <cell r="BM51">
            <v>1.4277323099999999</v>
          </cell>
          <cell r="BN51">
            <v>0</v>
          </cell>
          <cell r="BO51">
            <v>0</v>
          </cell>
          <cell r="BP51">
            <v>1.1897769249999999</v>
          </cell>
          <cell r="BQ51">
            <v>0</v>
          </cell>
          <cell r="BR51">
            <v>0.23795538500000002</v>
          </cell>
          <cell r="BS51">
            <v>61.730870160000002</v>
          </cell>
          <cell r="BT51">
            <v>0</v>
          </cell>
          <cell r="BU51">
            <v>0</v>
          </cell>
          <cell r="BV51">
            <v>1.2455466916666666</v>
          </cell>
          <cell r="BW51">
            <v>0</v>
          </cell>
          <cell r="BX51">
            <v>60.485323468333334</v>
          </cell>
          <cell r="BY51">
            <v>187.93914396</v>
          </cell>
          <cell r="BZ51">
            <v>0</v>
          </cell>
          <cell r="CA51">
            <v>0</v>
          </cell>
          <cell r="CB51">
            <v>0.99554140833333804</v>
          </cell>
          <cell r="CC51">
            <v>0</v>
          </cell>
          <cell r="CD51">
            <v>186.94360255166666</v>
          </cell>
          <cell r="CE51">
            <v>336.94739298000002</v>
          </cell>
          <cell r="CF51">
            <v>0</v>
          </cell>
          <cell r="CG51">
            <v>0</v>
          </cell>
          <cell r="CH51">
            <v>10.22371815000001</v>
          </cell>
          <cell r="CI51">
            <v>0</v>
          </cell>
          <cell r="CJ51">
            <v>326.72367483000005</v>
          </cell>
          <cell r="CK51">
            <v>336.94739298000002</v>
          </cell>
          <cell r="CL51">
            <v>0</v>
          </cell>
          <cell r="CM51">
            <v>0</v>
          </cell>
          <cell r="CN51">
            <v>10.22371815000001</v>
          </cell>
          <cell r="CO51">
            <v>0</v>
          </cell>
          <cell r="CP51">
            <v>326.72367483000005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1501.6113273157252</v>
          </cell>
          <cell r="DG51">
            <v>3780.4660743583149</v>
          </cell>
          <cell r="DH51">
            <v>1922.2333428183151</v>
          </cell>
          <cell r="DI51">
            <v>1858.2327315399998</v>
          </cell>
          <cell r="DJ51">
            <v>591.40477412999996</v>
          </cell>
          <cell r="DK51">
            <v>443.57690142000001</v>
          </cell>
          <cell r="DL51">
            <v>711.97321601999988</v>
          </cell>
          <cell r="DM51">
            <v>111.27783997</v>
          </cell>
          <cell r="DN51">
            <v>2286.1189761354112</v>
          </cell>
          <cell r="DS51">
            <v>79.441401501000001</v>
          </cell>
          <cell r="DT51">
            <v>309.44743438400002</v>
          </cell>
          <cell r="DU51">
            <v>167.1015003105</v>
          </cell>
          <cell r="DV51">
            <v>1730.1286399399112</v>
          </cell>
          <cell r="DW51">
            <v>1730.1286399399112</v>
          </cell>
          <cell r="DX51">
            <v>1</v>
          </cell>
          <cell r="DY51">
            <v>1</v>
          </cell>
          <cell r="DZ51">
            <v>1</v>
          </cell>
          <cell r="EA51">
            <v>1</v>
          </cell>
          <cell r="EB51" t="str">
            <v>1 1 1 1</v>
          </cell>
          <cell r="EC51">
            <v>2648.7145405400001</v>
          </cell>
          <cell r="ED51">
            <v>221.79169244000005</v>
          </cell>
          <cell r="EE51">
            <v>951.39924857999995</v>
          </cell>
          <cell r="EF51">
            <v>1337.37306115</v>
          </cell>
          <cell r="EG51">
            <v>138.15053836999996</v>
          </cell>
          <cell r="EH51">
            <v>77.123455160000006</v>
          </cell>
          <cell r="EI51">
            <v>7.1553000000000005E-2</v>
          </cell>
          <cell r="EJ51">
            <v>1.69555777</v>
          </cell>
          <cell r="EK51">
            <v>71.096784159999999</v>
          </cell>
          <cell r="EL51">
            <v>4.2595602299999999</v>
          </cell>
          <cell r="EM51">
            <v>304.15435272000002</v>
          </cell>
          <cell r="EN51">
            <v>195.49580397000003</v>
          </cell>
          <cell r="EO51">
            <v>20.31112465</v>
          </cell>
          <cell r="EP51">
            <v>84.049988920000004</v>
          </cell>
          <cell r="EQ51">
            <v>4.2974351799999999</v>
          </cell>
          <cell r="ER51">
            <v>195.49580397000003</v>
          </cell>
          <cell r="ES51">
            <v>4.9874207300000002</v>
          </cell>
          <cell r="ET51">
            <v>124.59306793999998</v>
          </cell>
          <cell r="EU51">
            <v>79.020818469999995</v>
          </cell>
          <cell r="EV51">
            <v>16.084337529999999</v>
          </cell>
          <cell r="EW51">
            <v>2042.7510879900001</v>
          </cell>
          <cell r="EX51">
            <v>21.23691474</v>
          </cell>
          <cell r="EY51">
            <v>804.79949822000003</v>
          </cell>
          <cell r="EZ51">
            <v>1103.2054695999998</v>
          </cell>
          <cell r="FA51">
            <v>113.50920542999997</v>
          </cell>
          <cell r="FB51">
            <v>2042.7510879900001</v>
          </cell>
          <cell r="FC51">
            <v>21.23691474</v>
          </cell>
          <cell r="FD51">
            <v>804.79949822000003</v>
          </cell>
          <cell r="FE51">
            <v>1103.2054695999998</v>
          </cell>
          <cell r="FF51">
            <v>113.50920542999997</v>
          </cell>
          <cell r="FG51" t="str">
            <v/>
          </cell>
          <cell r="FH51">
            <v>1</v>
          </cell>
          <cell r="FI51">
            <v>1</v>
          </cell>
          <cell r="FJ51">
            <v>1</v>
          </cell>
          <cell r="FK51" t="str">
            <v>1 1 1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1199.2375608699999</v>
          </cell>
          <cell r="GA51">
            <v>0</v>
          </cell>
          <cell r="GB51">
            <v>36.483000000000004</v>
          </cell>
          <cell r="GC51">
            <v>0</v>
          </cell>
          <cell r="GD51">
            <v>545.12599999999998</v>
          </cell>
          <cell r="GE51">
            <v>545.12599999999998</v>
          </cell>
          <cell r="GF51">
            <v>0</v>
          </cell>
          <cell r="GG51">
            <v>0</v>
          </cell>
          <cell r="GH51">
            <v>13857</v>
          </cell>
          <cell r="GI51">
            <v>0</v>
          </cell>
          <cell r="GJ51">
            <v>13857</v>
          </cell>
          <cell r="GK51">
            <v>243.8612605576771</v>
          </cell>
          <cell r="GL51">
            <v>0</v>
          </cell>
          <cell r="GM51">
            <v>0</v>
          </cell>
          <cell r="GN51">
            <v>0</v>
          </cell>
          <cell r="GO51">
            <v>50.419308298333334</v>
          </cell>
          <cell r="GP51">
            <v>25.270333333333333</v>
          </cell>
          <cell r="GQ51">
            <v>0</v>
          </cell>
          <cell r="GR51">
            <v>0.53</v>
          </cell>
          <cell r="GS51">
            <v>2054</v>
          </cell>
          <cell r="GT51">
            <v>0</v>
          </cell>
          <cell r="GU51">
            <v>2054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243.8612605576771</v>
          </cell>
          <cell r="ID51">
            <v>0</v>
          </cell>
          <cell r="IE51">
            <v>0</v>
          </cell>
          <cell r="IF51">
            <v>0</v>
          </cell>
          <cell r="IG51">
            <v>50.419308298333334</v>
          </cell>
          <cell r="IH51">
            <v>25.270333333333333</v>
          </cell>
          <cell r="II51">
            <v>0</v>
          </cell>
          <cell r="IJ51">
            <v>0.53</v>
          </cell>
          <cell r="IK51">
            <v>2054</v>
          </cell>
          <cell r="IL51">
            <v>0</v>
          </cell>
          <cell r="IM51">
            <v>2054</v>
          </cell>
          <cell r="IN51">
            <v>243.8612605576771</v>
          </cell>
          <cell r="IO51">
            <v>0</v>
          </cell>
          <cell r="IP51">
            <v>0</v>
          </cell>
          <cell r="IQ51">
            <v>0</v>
          </cell>
          <cell r="IR51">
            <v>50.419308298333334</v>
          </cell>
          <cell r="IS51">
            <v>25.270333333333333</v>
          </cell>
          <cell r="IT51">
            <v>0</v>
          </cell>
          <cell r="IU51">
            <v>0.53</v>
          </cell>
          <cell r="IV51">
            <v>2054</v>
          </cell>
          <cell r="IW51">
            <v>0</v>
          </cell>
          <cell r="IX51">
            <v>2054</v>
          </cell>
          <cell r="IY51">
            <v>758.40588715000001</v>
          </cell>
          <cell r="IZ51">
            <v>0</v>
          </cell>
          <cell r="JA51">
            <v>14.109</v>
          </cell>
          <cell r="JB51">
            <v>0</v>
          </cell>
          <cell r="JC51">
            <v>323.55900000000003</v>
          </cell>
          <cell r="JD51">
            <v>323.55900000000003</v>
          </cell>
          <cell r="JE51">
            <v>0</v>
          </cell>
          <cell r="JF51">
            <v>0</v>
          </cell>
          <cell r="JG51">
            <v>5045</v>
          </cell>
          <cell r="JH51">
            <v>0</v>
          </cell>
          <cell r="JI51">
            <v>5045</v>
          </cell>
          <cell r="JJ51">
            <v>6.3401916800000002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22</v>
          </cell>
          <cell r="JS51">
            <v>0</v>
          </cell>
          <cell r="JT51">
            <v>22</v>
          </cell>
          <cell r="JU51">
            <v>115.56319658000001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251</v>
          </cell>
          <cell r="KD51">
            <v>0</v>
          </cell>
          <cell r="KE51">
            <v>251</v>
          </cell>
          <cell r="KF51">
            <v>66.820152820000004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130</v>
          </cell>
          <cell r="KO51">
            <v>0</v>
          </cell>
          <cell r="KP51">
            <v>130</v>
          </cell>
          <cell r="KQ51">
            <v>569.68234606999999</v>
          </cell>
          <cell r="KR51">
            <v>0</v>
          </cell>
          <cell r="KS51">
            <v>14.109</v>
          </cell>
          <cell r="KT51">
            <v>0</v>
          </cell>
          <cell r="KU51">
            <v>323.55900000000003</v>
          </cell>
          <cell r="KV51">
            <v>323.55900000000003</v>
          </cell>
          <cell r="KW51">
            <v>0</v>
          </cell>
          <cell r="KX51">
            <v>0</v>
          </cell>
          <cell r="KY51">
            <v>4642</v>
          </cell>
          <cell r="KZ51">
            <v>0</v>
          </cell>
          <cell r="LA51">
            <v>4642</v>
          </cell>
          <cell r="LB51">
            <v>569.68234606999999</v>
          </cell>
          <cell r="LC51">
            <v>0</v>
          </cell>
          <cell r="LD51">
            <v>14.109</v>
          </cell>
          <cell r="LE51">
            <v>0</v>
          </cell>
          <cell r="LF51">
            <v>323.55900000000003</v>
          </cell>
          <cell r="LG51">
            <v>323.55900000000003</v>
          </cell>
          <cell r="LH51">
            <v>0</v>
          </cell>
          <cell r="LI51">
            <v>0</v>
          </cell>
          <cell r="LJ51">
            <v>4642</v>
          </cell>
          <cell r="LK51">
            <v>0</v>
          </cell>
          <cell r="LL51">
            <v>4642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14308.713215236534</v>
          </cell>
        </row>
        <row r="52">
          <cell r="A52" t="str">
            <v>Г</v>
          </cell>
          <cell r="B52" t="str">
            <v>1.1.2.1</v>
          </cell>
          <cell r="C52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52" t="str">
            <v>Г</v>
          </cell>
          <cell r="E52">
            <v>530.79541840599995</v>
          </cell>
          <cell r="H52">
            <v>458.88035838000002</v>
          </cell>
          <cell r="J52">
            <v>2563.5782244759998</v>
          </cell>
          <cell r="K52">
            <v>107.58556000599999</v>
          </cell>
          <cell r="L52">
            <v>2455.9926644699999</v>
          </cell>
          <cell r="M52">
            <v>999.58759440000017</v>
          </cell>
          <cell r="N52">
            <v>0</v>
          </cell>
          <cell r="O52">
            <v>199.96046895000003</v>
          </cell>
          <cell r="P52">
            <v>69.464734550000003</v>
          </cell>
          <cell r="Q52">
            <v>1186.9798665699998</v>
          </cell>
          <cell r="R52">
            <v>36.266596006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36.266596006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0.70402497900000216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0.70402497900000216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35.562571026999997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35.562571026999997</v>
          </cell>
          <cell r="AV52">
            <v>35.562571026999997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35.562571026999997</v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>
            <v>0</v>
          </cell>
          <cell r="BG52">
            <v>35.670499980000002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35.670499980000002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0.67049998000000199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0.67049998000000199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35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35</v>
          </cell>
          <cell r="CK52">
            <v>35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35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421.49569776000004</v>
          </cell>
          <cell r="DG52">
            <v>2289.3872468983327</v>
          </cell>
          <cell r="DH52">
            <v>431.15451535833307</v>
          </cell>
          <cell r="DI52">
            <v>1858.2327315399998</v>
          </cell>
          <cell r="DJ52">
            <v>591.40477412999996</v>
          </cell>
          <cell r="DK52">
            <v>443.57690142000001</v>
          </cell>
          <cell r="DL52">
            <v>711.97321601999988</v>
          </cell>
          <cell r="DM52">
            <v>111.27783997</v>
          </cell>
          <cell r="DN52">
            <v>2286.1189761354112</v>
          </cell>
          <cell r="DS52">
            <v>79.441401501000001</v>
          </cell>
          <cell r="DT52">
            <v>309.44743438400002</v>
          </cell>
          <cell r="DU52">
            <v>167.1015003105</v>
          </cell>
          <cell r="DV52">
            <v>1730.1286399399112</v>
          </cell>
          <cell r="DW52">
            <v>1730.1286399399112</v>
          </cell>
          <cell r="DX52" t="str">
            <v/>
          </cell>
          <cell r="DY52" t="str">
            <v/>
          </cell>
          <cell r="DZ52" t="str">
            <v/>
          </cell>
          <cell r="EA52">
            <v>1</v>
          </cell>
          <cell r="EB52" t="str">
            <v>1</v>
          </cell>
          <cell r="EC52">
            <v>2648.7145405400001</v>
          </cell>
          <cell r="ED52">
            <v>221.79169244000005</v>
          </cell>
          <cell r="EE52">
            <v>951.39924857999995</v>
          </cell>
          <cell r="EF52">
            <v>1337.37306115</v>
          </cell>
          <cell r="EG52">
            <v>138.15053836999996</v>
          </cell>
          <cell r="EH52">
            <v>77.123455160000006</v>
          </cell>
          <cell r="EI52">
            <v>7.1553000000000005E-2</v>
          </cell>
          <cell r="EJ52">
            <v>1.69555777</v>
          </cell>
          <cell r="EK52">
            <v>71.096784159999999</v>
          </cell>
          <cell r="EL52">
            <v>4.2595602299999999</v>
          </cell>
          <cell r="EM52">
            <v>304.15435272000002</v>
          </cell>
          <cell r="EN52">
            <v>195.49580397000003</v>
          </cell>
          <cell r="EO52">
            <v>20.31112465</v>
          </cell>
          <cell r="EP52">
            <v>84.049988920000004</v>
          </cell>
          <cell r="EQ52">
            <v>4.2974351799999999</v>
          </cell>
          <cell r="ER52">
            <v>195.49580397000003</v>
          </cell>
          <cell r="ES52">
            <v>4.9874207300000002</v>
          </cell>
          <cell r="ET52">
            <v>124.59306793999998</v>
          </cell>
          <cell r="EU52">
            <v>79.020818469999995</v>
          </cell>
          <cell r="EV52">
            <v>16.084337529999999</v>
          </cell>
          <cell r="EW52">
            <v>2042.7510879900001</v>
          </cell>
          <cell r="EX52">
            <v>21.23691474</v>
          </cell>
          <cell r="EY52">
            <v>804.79949822000003</v>
          </cell>
          <cell r="EZ52">
            <v>1103.2054695999998</v>
          </cell>
          <cell r="FA52">
            <v>113.50920542999997</v>
          </cell>
          <cell r="FB52">
            <v>2042.7510879900001</v>
          </cell>
          <cell r="FC52">
            <v>21.23691474</v>
          </cell>
          <cell r="FD52">
            <v>804.79949822000003</v>
          </cell>
          <cell r="FE52">
            <v>1103.2054695999998</v>
          </cell>
          <cell r="FF52">
            <v>113.50920542999997</v>
          </cell>
          <cell r="FG52" t="str">
            <v/>
          </cell>
          <cell r="FH52" t="str">
            <v/>
          </cell>
          <cell r="FI52" t="str">
            <v/>
          </cell>
          <cell r="FJ52">
            <v>1</v>
          </cell>
          <cell r="FK52" t="str">
            <v>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1199.2375608699999</v>
          </cell>
          <cell r="GA52">
            <v>0</v>
          </cell>
          <cell r="GB52">
            <v>36.483000000000004</v>
          </cell>
          <cell r="GC52">
            <v>0</v>
          </cell>
          <cell r="GD52">
            <v>545.12599999999998</v>
          </cell>
          <cell r="GE52">
            <v>545.12599999999998</v>
          </cell>
          <cell r="GF52">
            <v>0</v>
          </cell>
          <cell r="GG52">
            <v>0</v>
          </cell>
          <cell r="GH52">
            <v>13857</v>
          </cell>
          <cell r="GI52">
            <v>0</v>
          </cell>
          <cell r="GJ52">
            <v>13857</v>
          </cell>
          <cell r="GK52">
            <v>243.8612605576771</v>
          </cell>
          <cell r="GL52">
            <v>0</v>
          </cell>
          <cell r="GM52">
            <v>0</v>
          </cell>
          <cell r="GN52">
            <v>0</v>
          </cell>
          <cell r="GO52">
            <v>50.419308298333334</v>
          </cell>
          <cell r="GP52">
            <v>25.270333333333333</v>
          </cell>
          <cell r="GQ52">
            <v>0</v>
          </cell>
          <cell r="GR52">
            <v>0.53</v>
          </cell>
          <cell r="GS52">
            <v>2054</v>
          </cell>
          <cell r="GT52">
            <v>0</v>
          </cell>
          <cell r="GU52">
            <v>2054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243.8612605576771</v>
          </cell>
          <cell r="ID52">
            <v>0</v>
          </cell>
          <cell r="IE52">
            <v>0</v>
          </cell>
          <cell r="IF52">
            <v>0</v>
          </cell>
          <cell r="IG52">
            <v>50.419308298333334</v>
          </cell>
          <cell r="IH52">
            <v>25.270333333333333</v>
          </cell>
          <cell r="II52">
            <v>0</v>
          </cell>
          <cell r="IJ52">
            <v>0.53</v>
          </cell>
          <cell r="IK52">
            <v>2054</v>
          </cell>
          <cell r="IL52">
            <v>0</v>
          </cell>
          <cell r="IM52">
            <v>2054</v>
          </cell>
          <cell r="IN52">
            <v>243.8612605576771</v>
          </cell>
          <cell r="IO52">
            <v>0</v>
          </cell>
          <cell r="IP52">
            <v>0</v>
          </cell>
          <cell r="IQ52">
            <v>0</v>
          </cell>
          <cell r="IR52">
            <v>50.419308298333334</v>
          </cell>
          <cell r="IS52">
            <v>25.270333333333333</v>
          </cell>
          <cell r="IT52">
            <v>0</v>
          </cell>
          <cell r="IU52">
            <v>0.53</v>
          </cell>
          <cell r="IV52">
            <v>2054</v>
          </cell>
          <cell r="IW52">
            <v>0</v>
          </cell>
          <cell r="IX52">
            <v>2054</v>
          </cell>
          <cell r="IY52">
            <v>758.40588715000001</v>
          </cell>
          <cell r="IZ52">
            <v>0</v>
          </cell>
          <cell r="JA52">
            <v>14.109</v>
          </cell>
          <cell r="JB52">
            <v>0</v>
          </cell>
          <cell r="JC52">
            <v>323.55900000000003</v>
          </cell>
          <cell r="JD52">
            <v>323.55900000000003</v>
          </cell>
          <cell r="JE52">
            <v>0</v>
          </cell>
          <cell r="JF52">
            <v>0</v>
          </cell>
          <cell r="JG52">
            <v>5045</v>
          </cell>
          <cell r="JH52">
            <v>0</v>
          </cell>
          <cell r="JI52">
            <v>5045</v>
          </cell>
          <cell r="JJ52">
            <v>6.3401916800000002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22</v>
          </cell>
          <cell r="JS52">
            <v>0</v>
          </cell>
          <cell r="JT52">
            <v>22</v>
          </cell>
          <cell r="JU52">
            <v>115.56319658000001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251</v>
          </cell>
          <cell r="KD52">
            <v>0</v>
          </cell>
          <cell r="KE52">
            <v>251</v>
          </cell>
          <cell r="KF52">
            <v>66.820152820000004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130</v>
          </cell>
          <cell r="KO52">
            <v>0</v>
          </cell>
          <cell r="KP52">
            <v>130</v>
          </cell>
          <cell r="KQ52">
            <v>569.68234606999999</v>
          </cell>
          <cell r="KR52">
            <v>0</v>
          </cell>
          <cell r="KS52">
            <v>14.109</v>
          </cell>
          <cell r="KT52">
            <v>0</v>
          </cell>
          <cell r="KU52">
            <v>323.55900000000003</v>
          </cell>
          <cell r="KV52">
            <v>323.55900000000003</v>
          </cell>
          <cell r="KW52">
            <v>0</v>
          </cell>
          <cell r="KX52">
            <v>0</v>
          </cell>
          <cell r="KY52">
            <v>4642</v>
          </cell>
          <cell r="KZ52">
            <v>0</v>
          </cell>
          <cell r="LA52">
            <v>4642</v>
          </cell>
          <cell r="LB52">
            <v>569.68234606999999</v>
          </cell>
          <cell r="LC52">
            <v>0</v>
          </cell>
          <cell r="LD52">
            <v>14.109</v>
          </cell>
          <cell r="LE52">
            <v>0</v>
          </cell>
          <cell r="LF52">
            <v>323.55900000000003</v>
          </cell>
          <cell r="LG52">
            <v>323.55900000000003</v>
          </cell>
          <cell r="LH52">
            <v>0</v>
          </cell>
          <cell r="LI52">
            <v>0</v>
          </cell>
          <cell r="LJ52">
            <v>4642</v>
          </cell>
          <cell r="LK52">
            <v>0</v>
          </cell>
          <cell r="LL52">
            <v>4642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14308.713215236534</v>
          </cell>
        </row>
        <row r="53">
          <cell r="A53" t="str">
            <v>Г</v>
          </cell>
          <cell r="B53" t="str">
            <v>1.1.2.1.1</v>
          </cell>
          <cell r="C53" t="str">
            <v>Реконструкция трансформаторных и иных подстанций всего, в том числе:</v>
          </cell>
          <cell r="D53" t="str">
            <v>Г</v>
          </cell>
          <cell r="E53">
            <v>530.79541840599995</v>
          </cell>
          <cell r="H53">
            <v>458.88035838000002</v>
          </cell>
          <cell r="J53">
            <v>2563.5782244759998</v>
          </cell>
          <cell r="K53">
            <v>107.58556000599999</v>
          </cell>
          <cell r="L53">
            <v>2455.9926644699999</v>
          </cell>
          <cell r="M53">
            <v>999.58759440000017</v>
          </cell>
          <cell r="N53">
            <v>0</v>
          </cell>
          <cell r="O53">
            <v>199.96046895000003</v>
          </cell>
          <cell r="P53">
            <v>69.464734550000003</v>
          </cell>
          <cell r="Q53">
            <v>1186.9798665699998</v>
          </cell>
          <cell r="R53">
            <v>36.266596006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36.266596006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0.70402497900000216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0.70402497900000216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35.562571026999997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35.562571026999997</v>
          </cell>
          <cell r="AV53">
            <v>35.562571026999997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35.562571026999997</v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>
            <v>0</v>
          </cell>
          <cell r="BG53">
            <v>35.670499980000002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35.670499980000002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0.67049998000000199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0.67049998000000199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35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35</v>
          </cell>
          <cell r="CK53">
            <v>35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35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11773.071493446381</v>
          </cell>
          <cell r="CY53">
            <v>2007.6103241393257</v>
          </cell>
          <cell r="CZ53">
            <v>3841.5348877713004</v>
          </cell>
          <cell r="DA53">
            <v>3963.2928893735866</v>
          </cell>
          <cell r="DB53">
            <v>1960.6333921621663</v>
          </cell>
          <cell r="DE53">
            <v>421.49569776000004</v>
          </cell>
          <cell r="DG53">
            <v>2289.3872468983327</v>
          </cell>
          <cell r="DH53">
            <v>431.15451535833307</v>
          </cell>
          <cell r="DI53">
            <v>1858.2327315399998</v>
          </cell>
          <cell r="DJ53">
            <v>591.40477412999996</v>
          </cell>
          <cell r="DK53">
            <v>443.57690142000001</v>
          </cell>
          <cell r="DL53">
            <v>711.97321601999988</v>
          </cell>
          <cell r="DM53">
            <v>111.27783997</v>
          </cell>
          <cell r="DN53">
            <v>2286.1189761354112</v>
          </cell>
          <cell r="DS53">
            <v>79.441401501000001</v>
          </cell>
          <cell r="DT53">
            <v>309.44743438400002</v>
          </cell>
          <cell r="DU53">
            <v>167.1015003105</v>
          </cell>
          <cell r="DV53">
            <v>1730.1286399399112</v>
          </cell>
          <cell r="DW53">
            <v>1730.1286399399112</v>
          </cell>
          <cell r="DX53" t="str">
            <v/>
          </cell>
          <cell r="DY53" t="str">
            <v/>
          </cell>
          <cell r="DZ53" t="str">
            <v/>
          </cell>
          <cell r="EA53">
            <v>1</v>
          </cell>
          <cell r="EB53" t="str">
            <v>1</v>
          </cell>
          <cell r="EC53">
            <v>2648.7145405400001</v>
          </cell>
          <cell r="ED53">
            <v>221.79169244000005</v>
          </cell>
          <cell r="EE53">
            <v>951.39924857999995</v>
          </cell>
          <cell r="EF53">
            <v>1337.37306115</v>
          </cell>
          <cell r="EG53">
            <v>138.15053836999996</v>
          </cell>
          <cell r="EH53">
            <v>77.123455160000006</v>
          </cell>
          <cell r="EI53">
            <v>7.1553000000000005E-2</v>
          </cell>
          <cell r="EJ53">
            <v>1.69555777</v>
          </cell>
          <cell r="EK53">
            <v>71.096784159999999</v>
          </cell>
          <cell r="EL53">
            <v>4.2595602299999999</v>
          </cell>
          <cell r="EM53">
            <v>304.15435272000002</v>
          </cell>
          <cell r="EN53">
            <v>195.49580397000003</v>
          </cell>
          <cell r="EO53">
            <v>20.31112465</v>
          </cell>
          <cell r="EP53">
            <v>84.049988920000004</v>
          </cell>
          <cell r="EQ53">
            <v>4.2974351799999999</v>
          </cell>
          <cell r="ER53">
            <v>224.68564466999999</v>
          </cell>
          <cell r="ES53">
            <v>4.9874207300000002</v>
          </cell>
          <cell r="ET53">
            <v>124.59306793999998</v>
          </cell>
          <cell r="EU53">
            <v>79.020818469999995</v>
          </cell>
          <cell r="EV53">
            <v>16.084337529999999</v>
          </cell>
          <cell r="EW53">
            <v>2042.7510879900001</v>
          </cell>
          <cell r="EX53">
            <v>21.23691474</v>
          </cell>
          <cell r="EY53">
            <v>804.79949822000003</v>
          </cell>
          <cell r="EZ53">
            <v>1103.2054695999998</v>
          </cell>
          <cell r="FA53">
            <v>113.50920542999997</v>
          </cell>
          <cell r="FB53">
            <v>2042.7510879900001</v>
          </cell>
          <cell r="FC53">
            <v>21.23691474</v>
          </cell>
          <cell r="FD53">
            <v>804.79949822000003</v>
          </cell>
          <cell r="FE53">
            <v>1103.2054695999998</v>
          </cell>
          <cell r="FF53">
            <v>113.50920542999997</v>
          </cell>
          <cell r="FG53" t="str">
            <v/>
          </cell>
          <cell r="FH53" t="str">
            <v/>
          </cell>
          <cell r="FI53" t="str">
            <v/>
          </cell>
          <cell r="FJ53">
            <v>1</v>
          </cell>
          <cell r="FK53" t="str">
            <v>1</v>
          </cell>
          <cell r="FN53">
            <v>11773.071493446381</v>
          </cell>
          <cell r="FO53">
            <v>0</v>
          </cell>
          <cell r="FP53">
            <v>376.37899999999996</v>
          </cell>
          <cell r="FQ53">
            <v>0</v>
          </cell>
          <cell r="FR53">
            <v>2003.7250082983335</v>
          </cell>
          <cell r="FS53">
            <v>1945.1350082983336</v>
          </cell>
          <cell r="FT53">
            <v>2.74</v>
          </cell>
          <cell r="FU53">
            <v>55.85</v>
          </cell>
          <cell r="FV53">
            <v>148252</v>
          </cell>
          <cell r="FW53">
            <v>0</v>
          </cell>
          <cell r="FX53">
            <v>148252</v>
          </cell>
          <cell r="FZ53">
            <v>1199.2375608699999</v>
          </cell>
          <cell r="GA53">
            <v>0</v>
          </cell>
          <cell r="GB53">
            <v>36.483000000000004</v>
          </cell>
          <cell r="GC53">
            <v>0</v>
          </cell>
          <cell r="GD53">
            <v>545.12599999999998</v>
          </cell>
          <cell r="GE53">
            <v>545.12599999999998</v>
          </cell>
          <cell r="GF53">
            <v>0</v>
          </cell>
          <cell r="GG53">
            <v>0</v>
          </cell>
          <cell r="GH53">
            <v>13857</v>
          </cell>
          <cell r="GI53">
            <v>0</v>
          </cell>
          <cell r="GJ53">
            <v>13857</v>
          </cell>
          <cell r="GK53">
            <v>243.8612605576771</v>
          </cell>
          <cell r="GL53">
            <v>0</v>
          </cell>
          <cell r="GM53">
            <v>0</v>
          </cell>
          <cell r="GN53">
            <v>0</v>
          </cell>
          <cell r="GO53">
            <v>50.419308298333334</v>
          </cell>
          <cell r="GP53">
            <v>25.270333333333333</v>
          </cell>
          <cell r="GQ53">
            <v>0</v>
          </cell>
          <cell r="GR53">
            <v>0.53</v>
          </cell>
          <cell r="GS53">
            <v>2054</v>
          </cell>
          <cell r="GT53">
            <v>0</v>
          </cell>
          <cell r="GU53">
            <v>2054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243.8612605576771</v>
          </cell>
          <cell r="ID53">
            <v>0</v>
          </cell>
          <cell r="IE53">
            <v>0</v>
          </cell>
          <cell r="IF53">
            <v>0</v>
          </cell>
          <cell r="IG53">
            <v>50.419308298333334</v>
          </cell>
          <cell r="IH53">
            <v>25.270333333333333</v>
          </cell>
          <cell r="II53">
            <v>0</v>
          </cell>
          <cell r="IJ53">
            <v>0.53</v>
          </cell>
          <cell r="IK53">
            <v>2054</v>
          </cell>
          <cell r="IL53">
            <v>0</v>
          </cell>
          <cell r="IM53">
            <v>2054</v>
          </cell>
          <cell r="IN53">
            <v>243.8612605576771</v>
          </cell>
          <cell r="IO53">
            <v>0</v>
          </cell>
          <cell r="IP53">
            <v>0</v>
          </cell>
          <cell r="IQ53">
            <v>0</v>
          </cell>
          <cell r="IR53">
            <v>50.419308298333334</v>
          </cell>
          <cell r="IS53">
            <v>25.270333333333333</v>
          </cell>
          <cell r="IT53">
            <v>0</v>
          </cell>
          <cell r="IU53">
            <v>0.53</v>
          </cell>
          <cell r="IV53">
            <v>2054</v>
          </cell>
          <cell r="IW53">
            <v>0</v>
          </cell>
          <cell r="IX53">
            <v>2054</v>
          </cell>
          <cell r="IY53">
            <v>758.40588715000001</v>
          </cell>
          <cell r="IZ53">
            <v>0</v>
          </cell>
          <cell r="JA53">
            <v>14.109</v>
          </cell>
          <cell r="JB53">
            <v>0</v>
          </cell>
          <cell r="JC53">
            <v>323.55900000000003</v>
          </cell>
          <cell r="JD53">
            <v>323.55900000000003</v>
          </cell>
          <cell r="JE53">
            <v>0</v>
          </cell>
          <cell r="JF53">
            <v>0</v>
          </cell>
          <cell r="JG53">
            <v>5045</v>
          </cell>
          <cell r="JH53">
            <v>0</v>
          </cell>
          <cell r="JI53">
            <v>5045</v>
          </cell>
          <cell r="JJ53">
            <v>6.3401916800000002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22</v>
          </cell>
          <cell r="JS53">
            <v>0</v>
          </cell>
          <cell r="JT53">
            <v>22</v>
          </cell>
          <cell r="JU53">
            <v>115.56319658000001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251</v>
          </cell>
          <cell r="KD53">
            <v>0</v>
          </cell>
          <cell r="KE53">
            <v>251</v>
          </cell>
          <cell r="KF53">
            <v>66.820152820000004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130</v>
          </cell>
          <cell r="KO53">
            <v>0</v>
          </cell>
          <cell r="KP53">
            <v>130</v>
          </cell>
          <cell r="KQ53">
            <v>569.68234606999999</v>
          </cell>
          <cell r="KR53">
            <v>0</v>
          </cell>
          <cell r="KS53">
            <v>14.109</v>
          </cell>
          <cell r="KT53">
            <v>0</v>
          </cell>
          <cell r="KU53">
            <v>323.55900000000003</v>
          </cell>
          <cell r="KV53">
            <v>323.55900000000003</v>
          </cell>
          <cell r="KW53">
            <v>0</v>
          </cell>
          <cell r="KX53">
            <v>0</v>
          </cell>
          <cell r="KY53">
            <v>4642</v>
          </cell>
          <cell r="KZ53">
            <v>0</v>
          </cell>
          <cell r="LA53">
            <v>4642</v>
          </cell>
          <cell r="LB53">
            <v>569.68234606999999</v>
          </cell>
          <cell r="LC53">
            <v>0</v>
          </cell>
          <cell r="LD53">
            <v>14.109</v>
          </cell>
          <cell r="LE53">
            <v>0</v>
          </cell>
          <cell r="LF53">
            <v>323.55900000000003</v>
          </cell>
          <cell r="LG53">
            <v>323.55900000000003</v>
          </cell>
          <cell r="LH53">
            <v>0</v>
          </cell>
          <cell r="LI53">
            <v>0</v>
          </cell>
          <cell r="LJ53">
            <v>4642</v>
          </cell>
          <cell r="LK53">
            <v>0</v>
          </cell>
          <cell r="LL53">
            <v>4642</v>
          </cell>
          <cell r="LQ53">
            <v>0</v>
          </cell>
          <cell r="LR53">
            <v>55.8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 t="str">
            <v>нд</v>
          </cell>
          <cell r="OM53" t="str">
            <v>нд</v>
          </cell>
          <cell r="ON53" t="str">
            <v>нд</v>
          </cell>
          <cell r="OO53" t="str">
            <v>нд</v>
          </cell>
          <cell r="OP53" t="str">
            <v>нд</v>
          </cell>
          <cell r="OT53">
            <v>14308.713215236534</v>
          </cell>
        </row>
        <row r="54">
          <cell r="A54" t="str">
            <v>K_Che300</v>
          </cell>
          <cell r="B54" t="str">
            <v>1.1.2.1.1</v>
          </cell>
          <cell r="C54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54" t="str">
            <v>K_Che300</v>
          </cell>
          <cell r="E54">
            <v>391.97883319800002</v>
          </cell>
          <cell r="H54">
            <v>343.50847317</v>
          </cell>
          <cell r="J54">
            <v>391.97883319800002</v>
          </cell>
          <cell r="K54">
            <v>72.960360207999997</v>
          </cell>
          <cell r="L54">
            <v>319.01847299000002</v>
          </cell>
          <cell r="M54">
            <v>309.70846920000002</v>
          </cell>
          <cell r="N54">
            <v>0</v>
          </cell>
          <cell r="O54">
            <v>0</v>
          </cell>
          <cell r="P54">
            <v>0</v>
          </cell>
          <cell r="Q54">
            <v>9.3100037899999872</v>
          </cell>
          <cell r="R54">
            <v>24.528900208000003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24.528900208000003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0.51450018900000216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0.51450018900000216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24.014400019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24.014400019</v>
          </cell>
          <cell r="AV54">
            <v>24.014400019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24.014400019</v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>
            <v>0</v>
          </cell>
          <cell r="BG54">
            <v>24.490000180000003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24.490000180000003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0.49000018000000201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0.49000018000000201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24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24</v>
          </cell>
          <cell r="CK54">
            <v>24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24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326.64902766500006</v>
          </cell>
          <cell r="CY54">
            <v>8.1666699999999999</v>
          </cell>
          <cell r="CZ54">
            <v>29.216725000000004</v>
          </cell>
          <cell r="DA54">
            <v>269.33510000000001</v>
          </cell>
          <cell r="DB54">
            <v>19.930532665000047</v>
          </cell>
          <cell r="DE54">
            <v>310.44493396000001</v>
          </cell>
          <cell r="DG54">
            <v>322.7649467550001</v>
          </cell>
          <cell r="DH54">
            <v>318.48235768500007</v>
          </cell>
          <cell r="DI54">
            <v>4.2825890700000002</v>
          </cell>
          <cell r="DJ54">
            <v>4.2825890700000002</v>
          </cell>
          <cell r="DK54">
            <v>0</v>
          </cell>
          <cell r="DL54">
            <v>0</v>
          </cell>
          <cell r="DM54">
            <v>0</v>
          </cell>
          <cell r="DN54">
            <v>278.72608200000002</v>
          </cell>
          <cell r="DS54">
            <v>0</v>
          </cell>
          <cell r="DT54">
            <v>0</v>
          </cell>
          <cell r="DU54">
            <v>0</v>
          </cell>
          <cell r="DV54">
            <v>278.72608200000002</v>
          </cell>
          <cell r="DW54">
            <v>278.72608200000002</v>
          </cell>
          <cell r="DX54" t="str">
            <v/>
          </cell>
          <cell r="DY54" t="str">
            <v/>
          </cell>
          <cell r="DZ54" t="str">
            <v/>
          </cell>
          <cell r="EA54">
            <v>1</v>
          </cell>
          <cell r="EB54" t="str">
            <v>1</v>
          </cell>
          <cell r="EC54">
            <v>302.27826398000002</v>
          </cell>
          <cell r="ED54">
            <v>0</v>
          </cell>
          <cell r="EE54">
            <v>26.86720223</v>
          </cell>
          <cell r="EF54">
            <v>258.09039100000001</v>
          </cell>
          <cell r="EG54">
            <v>17.320670750000033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302.27826398000002</v>
          </cell>
          <cell r="EX54">
            <v>0</v>
          </cell>
          <cell r="EY54">
            <v>26.86720223</v>
          </cell>
          <cell r="EZ54">
            <v>258.09039100000001</v>
          </cell>
          <cell r="FA54">
            <v>17.320670750000033</v>
          </cell>
          <cell r="FB54">
            <v>302.27826398000002</v>
          </cell>
          <cell r="FC54">
            <v>0</v>
          </cell>
          <cell r="FD54">
            <v>26.86720223</v>
          </cell>
          <cell r="FE54">
            <v>258.09039100000001</v>
          </cell>
          <cell r="FF54">
            <v>17.320670750000033</v>
          </cell>
          <cell r="FG54" t="str">
            <v/>
          </cell>
          <cell r="FH54" t="str">
            <v/>
          </cell>
          <cell r="FI54" t="str">
            <v/>
          </cell>
          <cell r="FJ54">
            <v>1</v>
          </cell>
          <cell r="FK54" t="str">
            <v>1</v>
          </cell>
          <cell r="FN54">
            <v>326.64902766500006</v>
          </cell>
          <cell r="FO54">
            <v>0</v>
          </cell>
          <cell r="FP54">
            <v>80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50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2021</v>
          </cell>
          <cell r="OM54">
            <v>2024</v>
          </cell>
          <cell r="ON54">
            <v>2024</v>
          </cell>
          <cell r="OO54">
            <v>2024</v>
          </cell>
          <cell r="OP54" t="str">
            <v>п</v>
          </cell>
          <cell r="OT54">
            <v>391.97883319800002</v>
          </cell>
        </row>
        <row r="55">
          <cell r="A55" t="str">
            <v>K_Che304</v>
          </cell>
          <cell r="B55" t="str">
            <v>1.1.2.1.1</v>
          </cell>
          <cell r="C55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55" t="str">
            <v>K_Che304</v>
          </cell>
          <cell r="E55">
            <v>138.81658520799999</v>
          </cell>
          <cell r="H55">
            <v>115.37188520999999</v>
          </cell>
          <cell r="J55">
            <v>138.31079508799999</v>
          </cell>
          <cell r="K55">
            <v>34.625199797999997</v>
          </cell>
          <cell r="L55">
            <v>103.68559528999999</v>
          </cell>
          <cell r="M55">
            <v>96.039529200000004</v>
          </cell>
          <cell r="N55">
            <v>0</v>
          </cell>
          <cell r="O55">
            <v>3.9353000000000002</v>
          </cell>
          <cell r="P55">
            <v>0</v>
          </cell>
          <cell r="Q55">
            <v>3.7107660899999919</v>
          </cell>
          <cell r="R55">
            <v>11.737695797999999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11.737695797999999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0.18952479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0.18952479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11.548171007999999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11.548171007999999</v>
          </cell>
          <cell r="AV55">
            <v>11.548171007999999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11.548171007999999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11.1804998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11.1804998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0.18049979999999999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0.18049979999999999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11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11</v>
          </cell>
          <cell r="CK55">
            <v>11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11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115.680487673333</v>
          </cell>
          <cell r="CY55">
            <v>3.0083300083333335</v>
          </cell>
          <cell r="CZ55">
            <v>13.353258333333335</v>
          </cell>
          <cell r="DA55">
            <v>83.968241000000006</v>
          </cell>
          <cell r="DB55">
            <v>15.350658331666329</v>
          </cell>
          <cell r="DE55">
            <v>111.0507638</v>
          </cell>
          <cell r="DG55">
            <v>113.98353341333301</v>
          </cell>
          <cell r="DH55">
            <v>112.672157673333</v>
          </cell>
          <cell r="DI55">
            <v>1.3113757399999999</v>
          </cell>
          <cell r="DJ55">
            <v>1.3113757399999999</v>
          </cell>
          <cell r="DK55">
            <v>0</v>
          </cell>
          <cell r="DL55">
            <v>0</v>
          </cell>
          <cell r="DM55">
            <v>0</v>
          </cell>
          <cell r="DN55">
            <v>93.794993000000005</v>
          </cell>
          <cell r="DS55">
            <v>0</v>
          </cell>
          <cell r="DT55">
            <v>0</v>
          </cell>
          <cell r="DU55">
            <v>0</v>
          </cell>
          <cell r="DV55">
            <v>93.794993000000005</v>
          </cell>
          <cell r="DW55">
            <v>93.794993000000005</v>
          </cell>
          <cell r="DX55" t="str">
            <v/>
          </cell>
          <cell r="DY55" t="str">
            <v/>
          </cell>
          <cell r="DZ55" t="str">
            <v/>
          </cell>
          <cell r="EA55">
            <v>1</v>
          </cell>
          <cell r="EB55" t="str">
            <v>1</v>
          </cell>
          <cell r="EC55">
            <v>108.0424338</v>
          </cell>
          <cell r="ED55">
            <v>0</v>
          </cell>
          <cell r="EE55">
            <v>12.493288850000001</v>
          </cell>
          <cell r="EF55">
            <v>83.968241000000006</v>
          </cell>
          <cell r="EG55">
            <v>11.580903949999993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108.0424338</v>
          </cell>
          <cell r="EX55">
            <v>0</v>
          </cell>
          <cell r="EY55">
            <v>12.493288850000001</v>
          </cell>
          <cell r="EZ55">
            <v>83.968241000000006</v>
          </cell>
          <cell r="FA55">
            <v>11.580903949999993</v>
          </cell>
          <cell r="FB55">
            <v>108.0424338</v>
          </cell>
          <cell r="FC55">
            <v>0</v>
          </cell>
          <cell r="FD55">
            <v>12.493288850000001</v>
          </cell>
          <cell r="FE55">
            <v>83.968241000000006</v>
          </cell>
          <cell r="FF55">
            <v>11.580903949999993</v>
          </cell>
          <cell r="FG55" t="str">
            <v/>
          </cell>
          <cell r="FH55" t="str">
            <v/>
          </cell>
          <cell r="FI55" t="str">
            <v/>
          </cell>
          <cell r="FJ55">
            <v>1</v>
          </cell>
          <cell r="FK55" t="str">
            <v>1</v>
          </cell>
          <cell r="FN55">
            <v>115.680487673333</v>
          </cell>
          <cell r="FO55">
            <v>0</v>
          </cell>
          <cell r="FP55">
            <v>5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5.8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2020</v>
          </cell>
          <cell r="OM55">
            <v>2024</v>
          </cell>
          <cell r="ON55">
            <v>2024</v>
          </cell>
          <cell r="OO55">
            <v>2024</v>
          </cell>
          <cell r="OP55" t="str">
            <v>п</v>
          </cell>
          <cell r="OT55">
            <v>138.81658520799999</v>
          </cell>
        </row>
        <row r="56">
          <cell r="A56" t="str">
            <v>Г</v>
          </cell>
          <cell r="B56" t="str">
            <v>1.1.2.1.2</v>
          </cell>
          <cell r="C56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2455.9926644699999</v>
          </cell>
          <cell r="K56">
            <v>0</v>
          </cell>
          <cell r="L56">
            <v>2455.9926644699999</v>
          </cell>
          <cell r="M56">
            <v>999.58759440000017</v>
          </cell>
          <cell r="N56">
            <v>0</v>
          </cell>
          <cell r="O56">
            <v>199.96046895000003</v>
          </cell>
          <cell r="P56">
            <v>69.464734550000003</v>
          </cell>
          <cell r="Q56">
            <v>1186.9798665699998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1858.2327315399998</v>
          </cell>
          <cell r="DH56">
            <v>0</v>
          </cell>
          <cell r="DI56">
            <v>1858.2327315399998</v>
          </cell>
          <cell r="DJ56">
            <v>591.40477412999996</v>
          </cell>
          <cell r="DK56">
            <v>443.57690142000001</v>
          </cell>
          <cell r="DL56">
            <v>711.97321601999988</v>
          </cell>
          <cell r="DM56">
            <v>111.27783997</v>
          </cell>
          <cell r="DN56">
            <v>2286.1189761354112</v>
          </cell>
          <cell r="DS56">
            <v>79.441401501000001</v>
          </cell>
          <cell r="DT56">
            <v>309.44743438400002</v>
          </cell>
          <cell r="DU56">
            <v>167.1015003105</v>
          </cell>
          <cell r="DV56">
            <v>1730.1286399399112</v>
          </cell>
          <cell r="DW56">
            <v>1730.1286399399112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2648.7145405400001</v>
          </cell>
          <cell r="ED56">
            <v>221.79169244000005</v>
          </cell>
          <cell r="EE56">
            <v>951.39924857999995</v>
          </cell>
          <cell r="EF56">
            <v>1337.37306115</v>
          </cell>
          <cell r="EG56">
            <v>138.15053836999996</v>
          </cell>
          <cell r="EH56">
            <v>77.123455160000006</v>
          </cell>
          <cell r="EI56">
            <v>7.1553000000000005E-2</v>
          </cell>
          <cell r="EJ56">
            <v>1.69555777</v>
          </cell>
          <cell r="EK56">
            <v>71.096784159999999</v>
          </cell>
          <cell r="EL56">
            <v>4.2595602299999999</v>
          </cell>
          <cell r="EM56">
            <v>304.15435272000002</v>
          </cell>
          <cell r="EN56">
            <v>195.49580397000003</v>
          </cell>
          <cell r="EO56">
            <v>20.31112465</v>
          </cell>
          <cell r="EP56">
            <v>84.049988920000004</v>
          </cell>
          <cell r="EQ56">
            <v>4.2974351799999999</v>
          </cell>
          <cell r="ER56">
            <v>224.68564466999999</v>
          </cell>
          <cell r="ES56">
            <v>4.9874207300000002</v>
          </cell>
          <cell r="ET56">
            <v>124.59306793999998</v>
          </cell>
          <cell r="EU56">
            <v>79.020818469999995</v>
          </cell>
          <cell r="EV56">
            <v>16.084337529999999</v>
          </cell>
          <cell r="EW56">
            <v>2042.7510879900001</v>
          </cell>
          <cell r="EX56">
            <v>21.23691474</v>
          </cell>
          <cell r="EY56">
            <v>804.79949822000003</v>
          </cell>
          <cell r="EZ56">
            <v>1103.2054695999998</v>
          </cell>
          <cell r="FA56">
            <v>113.50920542999997</v>
          </cell>
          <cell r="FB56">
            <v>2042.7510879900001</v>
          </cell>
          <cell r="FC56">
            <v>21.23691474</v>
          </cell>
          <cell r="FD56">
            <v>804.79949822000003</v>
          </cell>
          <cell r="FE56">
            <v>1103.2054695999998</v>
          </cell>
          <cell r="FF56">
            <v>113.50920542999997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1199.2375608699999</v>
          </cell>
          <cell r="GA56">
            <v>0</v>
          </cell>
          <cell r="GB56">
            <v>36.483000000000004</v>
          </cell>
          <cell r="GC56">
            <v>0</v>
          </cell>
          <cell r="GD56">
            <v>545.12599999999998</v>
          </cell>
          <cell r="GE56">
            <v>545.12599999999998</v>
          </cell>
          <cell r="GF56">
            <v>0</v>
          </cell>
          <cell r="GG56">
            <v>0</v>
          </cell>
          <cell r="GH56">
            <v>13857</v>
          </cell>
          <cell r="GI56">
            <v>0</v>
          </cell>
          <cell r="GJ56">
            <v>13857</v>
          </cell>
          <cell r="GK56">
            <v>243.8612605576771</v>
          </cell>
          <cell r="GL56">
            <v>0</v>
          </cell>
          <cell r="GM56">
            <v>0</v>
          </cell>
          <cell r="GN56">
            <v>0</v>
          </cell>
          <cell r="GO56">
            <v>50.419308298333334</v>
          </cell>
          <cell r="GP56">
            <v>25.270333333333333</v>
          </cell>
          <cell r="GQ56">
            <v>0</v>
          </cell>
          <cell r="GR56">
            <v>0.53</v>
          </cell>
          <cell r="GS56">
            <v>2054</v>
          </cell>
          <cell r="GT56">
            <v>0</v>
          </cell>
          <cell r="GU56">
            <v>2054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243.8612605576771</v>
          </cell>
          <cell r="ID56">
            <v>0</v>
          </cell>
          <cell r="IE56">
            <v>0</v>
          </cell>
          <cell r="IF56">
            <v>0</v>
          </cell>
          <cell r="IG56">
            <v>50.419308298333334</v>
          </cell>
          <cell r="IH56">
            <v>25.270333333333333</v>
          </cell>
          <cell r="II56">
            <v>0</v>
          </cell>
          <cell r="IJ56">
            <v>0.53</v>
          </cell>
          <cell r="IK56">
            <v>2054</v>
          </cell>
          <cell r="IL56">
            <v>0</v>
          </cell>
          <cell r="IM56">
            <v>2054</v>
          </cell>
          <cell r="IN56">
            <v>243.8612605576771</v>
          </cell>
          <cell r="IO56">
            <v>0</v>
          </cell>
          <cell r="IP56">
            <v>0</v>
          </cell>
          <cell r="IQ56">
            <v>0</v>
          </cell>
          <cell r="IR56">
            <v>50.419308298333334</v>
          </cell>
          <cell r="IS56">
            <v>25.270333333333333</v>
          </cell>
          <cell r="IT56">
            <v>0</v>
          </cell>
          <cell r="IU56">
            <v>0.53</v>
          </cell>
          <cell r="IV56">
            <v>2054</v>
          </cell>
          <cell r="IW56">
            <v>0</v>
          </cell>
          <cell r="IX56">
            <v>2054</v>
          </cell>
          <cell r="IY56">
            <v>758.40588715000001</v>
          </cell>
          <cell r="IZ56">
            <v>0</v>
          </cell>
          <cell r="JA56">
            <v>14.109</v>
          </cell>
          <cell r="JB56">
            <v>0</v>
          </cell>
          <cell r="JC56">
            <v>323.55900000000003</v>
          </cell>
          <cell r="JD56">
            <v>323.55900000000003</v>
          </cell>
          <cell r="JE56">
            <v>0</v>
          </cell>
          <cell r="JF56">
            <v>0</v>
          </cell>
          <cell r="JG56">
            <v>5045</v>
          </cell>
          <cell r="JH56">
            <v>0</v>
          </cell>
          <cell r="JI56">
            <v>5045</v>
          </cell>
          <cell r="JJ56">
            <v>6.3401916800000002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22</v>
          </cell>
          <cell r="JS56">
            <v>0</v>
          </cell>
          <cell r="JT56">
            <v>22</v>
          </cell>
          <cell r="JU56">
            <v>115.56319658000001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251</v>
          </cell>
          <cell r="KD56">
            <v>0</v>
          </cell>
          <cell r="KE56">
            <v>251</v>
          </cell>
          <cell r="KF56">
            <v>66.820152820000004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130</v>
          </cell>
          <cell r="KO56">
            <v>0</v>
          </cell>
          <cell r="KP56">
            <v>130</v>
          </cell>
          <cell r="KQ56">
            <v>569.68234606999999</v>
          </cell>
          <cell r="KR56">
            <v>0</v>
          </cell>
          <cell r="KS56">
            <v>14.109</v>
          </cell>
          <cell r="KT56">
            <v>0</v>
          </cell>
          <cell r="KU56">
            <v>323.55900000000003</v>
          </cell>
          <cell r="KV56">
            <v>323.55900000000003</v>
          </cell>
          <cell r="KW56">
            <v>0</v>
          </cell>
          <cell r="KX56">
            <v>0</v>
          </cell>
          <cell r="KY56">
            <v>4642</v>
          </cell>
          <cell r="KZ56">
            <v>0</v>
          </cell>
          <cell r="LA56">
            <v>4642</v>
          </cell>
          <cell r="LB56">
            <v>569.68234606999999</v>
          </cell>
          <cell r="LC56">
            <v>0</v>
          </cell>
          <cell r="LD56">
            <v>14.109</v>
          </cell>
          <cell r="LE56">
            <v>0</v>
          </cell>
          <cell r="LF56">
            <v>323.55900000000003</v>
          </cell>
          <cell r="LG56">
            <v>323.55900000000003</v>
          </cell>
          <cell r="LH56">
            <v>0</v>
          </cell>
          <cell r="LI56">
            <v>0</v>
          </cell>
          <cell r="LJ56">
            <v>4642</v>
          </cell>
          <cell r="LK56">
            <v>0</v>
          </cell>
          <cell r="LL56">
            <v>4642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14308.713215236534</v>
          </cell>
        </row>
        <row r="57">
          <cell r="A57" t="str">
            <v>Г</v>
          </cell>
          <cell r="B57" t="str">
            <v>1.1.2.2</v>
          </cell>
          <cell r="C57" t="str">
            <v>Реконструкция, модернизация, техническое перевооружение линий электропередачи всего, в том числе:</v>
          </cell>
          <cell r="D57" t="str">
            <v>Г</v>
          </cell>
          <cell r="E57">
            <v>916.97609783493124</v>
          </cell>
          <cell r="H57">
            <v>699.62231855999994</v>
          </cell>
          <cell r="J57">
            <v>2896.3254998249313</v>
          </cell>
          <cell r="K57">
            <v>440.33283535493126</v>
          </cell>
          <cell r="L57">
            <v>2455.9926644699999</v>
          </cell>
          <cell r="M57">
            <v>999.58759440000017</v>
          </cell>
          <cell r="N57">
            <v>0</v>
          </cell>
          <cell r="O57">
            <v>199.96046895000003</v>
          </cell>
          <cell r="P57">
            <v>69.464734550000003</v>
          </cell>
          <cell r="Q57">
            <v>1186.9798665699998</v>
          </cell>
          <cell r="R57">
            <v>271.34377665691767</v>
          </cell>
          <cell r="S57">
            <v>0</v>
          </cell>
          <cell r="T57">
            <v>0</v>
          </cell>
          <cell r="U57">
            <v>34.545111372431464</v>
          </cell>
          <cell r="V57">
            <v>0</v>
          </cell>
          <cell r="W57">
            <v>236.79866528448622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1.5693888315000002</v>
          </cell>
          <cell r="AE57">
            <v>0</v>
          </cell>
          <cell r="AF57">
            <v>0</v>
          </cell>
          <cell r="AG57">
            <v>0.47624593333334087</v>
          </cell>
          <cell r="AH57">
            <v>0</v>
          </cell>
          <cell r="AI57">
            <v>1.0931428981666593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269.77438782541765</v>
          </cell>
          <cell r="AQ57">
            <v>0</v>
          </cell>
          <cell r="AR57">
            <v>0</v>
          </cell>
          <cell r="AS57">
            <v>34.068865439098126</v>
          </cell>
          <cell r="AT57">
            <v>0</v>
          </cell>
          <cell r="AU57">
            <v>235.70552238631956</v>
          </cell>
          <cell r="AV57">
            <v>269.77438782541765</v>
          </cell>
          <cell r="AW57">
            <v>0</v>
          </cell>
          <cell r="AX57">
            <v>0</v>
          </cell>
          <cell r="AY57">
            <v>34.068865439098126</v>
          </cell>
          <cell r="AZ57">
            <v>0</v>
          </cell>
          <cell r="BA57">
            <v>235.70552238631956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222.97905607999999</v>
          </cell>
          <cell r="BH57">
            <v>0</v>
          </cell>
          <cell r="BI57">
            <v>0</v>
          </cell>
          <cell r="BJ57">
            <v>5.836708166666666</v>
          </cell>
          <cell r="BK57">
            <v>0</v>
          </cell>
          <cell r="BL57">
            <v>217.14234791333334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1.49465603</v>
          </cell>
          <cell r="BT57">
            <v>0</v>
          </cell>
          <cell r="BU57">
            <v>0</v>
          </cell>
          <cell r="BV57">
            <v>1.2455466916666666</v>
          </cell>
          <cell r="BW57">
            <v>0</v>
          </cell>
          <cell r="BX57">
            <v>0.24910933833333337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221.48440005</v>
          </cell>
          <cell r="CF57">
            <v>0</v>
          </cell>
          <cell r="CG57">
            <v>0</v>
          </cell>
          <cell r="CH57">
            <v>4.5911614749999998</v>
          </cell>
          <cell r="CI57">
            <v>0</v>
          </cell>
          <cell r="CJ57">
            <v>216.89323857500003</v>
          </cell>
          <cell r="CK57">
            <v>221.48440005</v>
          </cell>
          <cell r="CL57">
            <v>0</v>
          </cell>
          <cell r="CM57">
            <v>0</v>
          </cell>
          <cell r="CN57">
            <v>4.5911614749999998</v>
          </cell>
          <cell r="CO57">
            <v>0</v>
          </cell>
          <cell r="CP57">
            <v>216.89323857500003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588.48000073000003</v>
          </cell>
          <cell r="DG57">
            <v>2225.3572825641095</v>
          </cell>
          <cell r="DH57">
            <v>367.12455102410991</v>
          </cell>
          <cell r="DI57">
            <v>1858.2327315399998</v>
          </cell>
          <cell r="DJ57">
            <v>591.40477412999996</v>
          </cell>
          <cell r="DK57">
            <v>443.57690142000001</v>
          </cell>
          <cell r="DL57">
            <v>711.97321601999988</v>
          </cell>
          <cell r="DM57">
            <v>111.27783997</v>
          </cell>
          <cell r="DN57">
            <v>2286.1189761354112</v>
          </cell>
          <cell r="DS57">
            <v>79.441401501000001</v>
          </cell>
          <cell r="DT57">
            <v>309.44743438400002</v>
          </cell>
          <cell r="DU57">
            <v>167.1015003105</v>
          </cell>
          <cell r="DV57">
            <v>1730.1286399399112</v>
          </cell>
          <cell r="DW57">
            <v>1730.1286399399112</v>
          </cell>
          <cell r="DX57" t="str">
            <v/>
          </cell>
          <cell r="DY57">
            <v>1</v>
          </cell>
          <cell r="DZ57">
            <v>1</v>
          </cell>
          <cell r="EA57">
            <v>1</v>
          </cell>
          <cell r="EB57" t="str">
            <v>1 1 1</v>
          </cell>
          <cell r="EC57">
            <v>2648.7145405400001</v>
          </cell>
          <cell r="ED57">
            <v>221.79169244000005</v>
          </cell>
          <cell r="EE57">
            <v>951.39924857999995</v>
          </cell>
          <cell r="EF57">
            <v>1337.37306115</v>
          </cell>
          <cell r="EG57">
            <v>138.15053836999996</v>
          </cell>
          <cell r="EH57">
            <v>77.123455160000006</v>
          </cell>
          <cell r="EI57">
            <v>7.1553000000000005E-2</v>
          </cell>
          <cell r="EJ57">
            <v>1.69555777</v>
          </cell>
          <cell r="EK57">
            <v>71.096784159999999</v>
          </cell>
          <cell r="EL57">
            <v>4.2595602299999999</v>
          </cell>
          <cell r="EM57">
            <v>304.15435272000002</v>
          </cell>
          <cell r="EN57">
            <v>195.49580397000003</v>
          </cell>
          <cell r="EO57">
            <v>20.31112465</v>
          </cell>
          <cell r="EP57">
            <v>84.049988920000004</v>
          </cell>
          <cell r="EQ57">
            <v>4.2974351799999999</v>
          </cell>
          <cell r="ER57">
            <v>195.49580397000003</v>
          </cell>
          <cell r="ES57">
            <v>4.9874207300000002</v>
          </cell>
          <cell r="ET57">
            <v>124.59306793999998</v>
          </cell>
          <cell r="EU57">
            <v>79.020818469999995</v>
          </cell>
          <cell r="EV57">
            <v>16.084337529999999</v>
          </cell>
          <cell r="EW57">
            <v>2042.7510879900001</v>
          </cell>
          <cell r="EX57">
            <v>21.23691474</v>
          </cell>
          <cell r="EY57">
            <v>804.79949822000003</v>
          </cell>
          <cell r="EZ57">
            <v>1103.2054695999998</v>
          </cell>
          <cell r="FA57">
            <v>113.50920542999997</v>
          </cell>
          <cell r="FB57">
            <v>2042.7510879900001</v>
          </cell>
          <cell r="FC57">
            <v>21.23691474</v>
          </cell>
          <cell r="FD57">
            <v>804.79949822000003</v>
          </cell>
          <cell r="FE57">
            <v>1103.2054695999998</v>
          </cell>
          <cell r="FF57">
            <v>113.50920542999997</v>
          </cell>
          <cell r="FG57" t="str">
            <v/>
          </cell>
          <cell r="FH57">
            <v>1</v>
          </cell>
          <cell r="FI57">
            <v>1</v>
          </cell>
          <cell r="FJ57">
            <v>1</v>
          </cell>
          <cell r="FK57" t="str">
            <v>1 1 1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1199.2375608699999</v>
          </cell>
          <cell r="GA57">
            <v>0</v>
          </cell>
          <cell r="GB57">
            <v>36.483000000000004</v>
          </cell>
          <cell r="GC57">
            <v>0</v>
          </cell>
          <cell r="GD57">
            <v>545.12599999999998</v>
          </cell>
          <cell r="GE57">
            <v>545.12599999999998</v>
          </cell>
          <cell r="GF57">
            <v>0</v>
          </cell>
          <cell r="GG57">
            <v>0</v>
          </cell>
          <cell r="GH57">
            <v>13857</v>
          </cell>
          <cell r="GI57">
            <v>0</v>
          </cell>
          <cell r="GJ57">
            <v>13857</v>
          </cell>
          <cell r="GK57">
            <v>243.8612605576771</v>
          </cell>
          <cell r="GL57">
            <v>0</v>
          </cell>
          <cell r="GM57">
            <v>0</v>
          </cell>
          <cell r="GN57">
            <v>0</v>
          </cell>
          <cell r="GO57">
            <v>50.419308298333334</v>
          </cell>
          <cell r="GP57">
            <v>25.270333333333333</v>
          </cell>
          <cell r="GQ57">
            <v>0</v>
          </cell>
          <cell r="GR57">
            <v>0.53</v>
          </cell>
          <cell r="GS57">
            <v>2054</v>
          </cell>
          <cell r="GT57">
            <v>0</v>
          </cell>
          <cell r="GU57">
            <v>2054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243.8612605576771</v>
          </cell>
          <cell r="ID57">
            <v>0</v>
          </cell>
          <cell r="IE57">
            <v>0</v>
          </cell>
          <cell r="IF57">
            <v>0</v>
          </cell>
          <cell r="IG57">
            <v>50.419308298333334</v>
          </cell>
          <cell r="IH57">
            <v>25.270333333333333</v>
          </cell>
          <cell r="II57">
            <v>0</v>
          </cell>
          <cell r="IJ57">
            <v>0.53</v>
          </cell>
          <cell r="IK57">
            <v>2054</v>
          </cell>
          <cell r="IL57">
            <v>0</v>
          </cell>
          <cell r="IM57">
            <v>2054</v>
          </cell>
          <cell r="IN57">
            <v>243.8612605576771</v>
          </cell>
          <cell r="IO57">
            <v>0</v>
          </cell>
          <cell r="IP57">
            <v>0</v>
          </cell>
          <cell r="IQ57">
            <v>0</v>
          </cell>
          <cell r="IR57">
            <v>50.419308298333334</v>
          </cell>
          <cell r="IS57">
            <v>25.270333333333333</v>
          </cell>
          <cell r="IT57">
            <v>0</v>
          </cell>
          <cell r="IU57">
            <v>0.53</v>
          </cell>
          <cell r="IV57">
            <v>2054</v>
          </cell>
          <cell r="IW57">
            <v>0</v>
          </cell>
          <cell r="IX57">
            <v>2054</v>
          </cell>
          <cell r="IY57">
            <v>758.40588715000001</v>
          </cell>
          <cell r="IZ57">
            <v>0</v>
          </cell>
          <cell r="JA57">
            <v>14.109</v>
          </cell>
          <cell r="JB57">
            <v>0</v>
          </cell>
          <cell r="JC57">
            <v>323.55900000000003</v>
          </cell>
          <cell r="JD57">
            <v>323.55900000000003</v>
          </cell>
          <cell r="JE57">
            <v>0</v>
          </cell>
          <cell r="JF57">
            <v>0</v>
          </cell>
          <cell r="JG57">
            <v>5045</v>
          </cell>
          <cell r="JH57">
            <v>0</v>
          </cell>
          <cell r="JI57">
            <v>5045</v>
          </cell>
          <cell r="JJ57">
            <v>6.3401916800000002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22</v>
          </cell>
          <cell r="JS57">
            <v>0</v>
          </cell>
          <cell r="JT57">
            <v>22</v>
          </cell>
          <cell r="JU57">
            <v>115.56319658000001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251</v>
          </cell>
          <cell r="KD57">
            <v>0</v>
          </cell>
          <cell r="KE57">
            <v>251</v>
          </cell>
          <cell r="KF57">
            <v>66.820152820000004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130</v>
          </cell>
          <cell r="KO57">
            <v>0</v>
          </cell>
          <cell r="KP57">
            <v>130</v>
          </cell>
          <cell r="KQ57">
            <v>569.68234606999999</v>
          </cell>
          <cell r="KR57">
            <v>0</v>
          </cell>
          <cell r="KS57">
            <v>14.109</v>
          </cell>
          <cell r="KT57">
            <v>0</v>
          </cell>
          <cell r="KU57">
            <v>323.55900000000003</v>
          </cell>
          <cell r="KV57">
            <v>323.55900000000003</v>
          </cell>
          <cell r="KW57">
            <v>0</v>
          </cell>
          <cell r="KX57">
            <v>0</v>
          </cell>
          <cell r="KY57">
            <v>4642</v>
          </cell>
          <cell r="KZ57">
            <v>0</v>
          </cell>
          <cell r="LA57">
            <v>4642</v>
          </cell>
          <cell r="LB57">
            <v>569.68234606999999</v>
          </cell>
          <cell r="LC57">
            <v>0</v>
          </cell>
          <cell r="LD57">
            <v>14.109</v>
          </cell>
          <cell r="LE57">
            <v>0</v>
          </cell>
          <cell r="LF57">
            <v>323.55900000000003</v>
          </cell>
          <cell r="LG57">
            <v>323.55900000000003</v>
          </cell>
          <cell r="LH57">
            <v>0</v>
          </cell>
          <cell r="LI57">
            <v>0</v>
          </cell>
          <cell r="LJ57">
            <v>4642</v>
          </cell>
          <cell r="LK57">
            <v>0</v>
          </cell>
          <cell r="LL57">
            <v>4642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14308.713215236534</v>
          </cell>
        </row>
        <row r="58">
          <cell r="A58" t="str">
            <v>Г</v>
          </cell>
          <cell r="B58" t="str">
            <v>1.1.2.2.1</v>
          </cell>
          <cell r="C58" t="str">
            <v>Реконструкция линий электропередачи всего, в том числе:</v>
          </cell>
          <cell r="D58" t="str">
            <v>Г</v>
          </cell>
          <cell r="E58">
            <v>916.97609783493124</v>
          </cell>
          <cell r="H58">
            <v>699.62231855999994</v>
          </cell>
          <cell r="J58">
            <v>2896.3254998249313</v>
          </cell>
          <cell r="K58">
            <v>440.33283535493126</v>
          </cell>
          <cell r="L58">
            <v>2455.9926644699999</v>
          </cell>
          <cell r="M58">
            <v>999.58759440000017</v>
          </cell>
          <cell r="N58">
            <v>0</v>
          </cell>
          <cell r="O58">
            <v>199.96046895000003</v>
          </cell>
          <cell r="P58">
            <v>69.464734550000003</v>
          </cell>
          <cell r="Q58">
            <v>1186.9798665699998</v>
          </cell>
          <cell r="R58">
            <v>271.34377665691767</v>
          </cell>
          <cell r="S58">
            <v>0</v>
          </cell>
          <cell r="T58">
            <v>0</v>
          </cell>
          <cell r="U58">
            <v>34.545111372431464</v>
          </cell>
          <cell r="V58">
            <v>0</v>
          </cell>
          <cell r="W58">
            <v>236.79866528448622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1.5693888315000002</v>
          </cell>
          <cell r="AE58">
            <v>0</v>
          </cell>
          <cell r="AF58">
            <v>0</v>
          </cell>
          <cell r="AG58">
            <v>0.47624593333334087</v>
          </cell>
          <cell r="AH58">
            <v>0</v>
          </cell>
          <cell r="AI58">
            <v>1.0931428981666593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269.77438782541765</v>
          </cell>
          <cell r="AQ58">
            <v>0</v>
          </cell>
          <cell r="AR58">
            <v>0</v>
          </cell>
          <cell r="AS58">
            <v>34.068865439098126</v>
          </cell>
          <cell r="AT58">
            <v>0</v>
          </cell>
          <cell r="AU58">
            <v>235.70552238631956</v>
          </cell>
          <cell r="AV58">
            <v>269.77438782541765</v>
          </cell>
          <cell r="AW58">
            <v>0</v>
          </cell>
          <cell r="AX58">
            <v>0</v>
          </cell>
          <cell r="AY58">
            <v>34.068865439098126</v>
          </cell>
          <cell r="AZ58">
            <v>0</v>
          </cell>
          <cell r="BA58">
            <v>235.70552238631956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222.97905607999999</v>
          </cell>
          <cell r="BH58">
            <v>0</v>
          </cell>
          <cell r="BI58">
            <v>0</v>
          </cell>
          <cell r="BJ58">
            <v>5.836708166666666</v>
          </cell>
          <cell r="BK58">
            <v>0</v>
          </cell>
          <cell r="BL58">
            <v>217.14234791333334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1.49465603</v>
          </cell>
          <cell r="BT58">
            <v>0</v>
          </cell>
          <cell r="BU58">
            <v>0</v>
          </cell>
          <cell r="BV58">
            <v>1.2455466916666666</v>
          </cell>
          <cell r="BW58">
            <v>0</v>
          </cell>
          <cell r="BX58">
            <v>0.24910933833333337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221.48440005</v>
          </cell>
          <cell r="CF58">
            <v>0</v>
          </cell>
          <cell r="CG58">
            <v>0</v>
          </cell>
          <cell r="CH58">
            <v>4.5911614749999998</v>
          </cell>
          <cell r="CI58">
            <v>0</v>
          </cell>
          <cell r="CJ58">
            <v>216.89323857500003</v>
          </cell>
          <cell r="CK58">
            <v>221.48440005</v>
          </cell>
          <cell r="CL58">
            <v>0</v>
          </cell>
          <cell r="CM58">
            <v>0</v>
          </cell>
          <cell r="CN58">
            <v>4.5911614749999998</v>
          </cell>
          <cell r="CO58">
            <v>0</v>
          </cell>
          <cell r="CP58">
            <v>216.89323857500003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11773.071493446381</v>
          </cell>
          <cell r="CY58">
            <v>2007.6103241393257</v>
          </cell>
          <cell r="CZ58">
            <v>3841.5348877713004</v>
          </cell>
          <cell r="DA58">
            <v>3963.2928893735866</v>
          </cell>
          <cell r="DB58">
            <v>1960.6333921621663</v>
          </cell>
          <cell r="DE58">
            <v>588.48000073000003</v>
          </cell>
          <cell r="DG58">
            <v>2225.3572825641095</v>
          </cell>
          <cell r="DH58">
            <v>367.12455102410991</v>
          </cell>
          <cell r="DI58">
            <v>1858.2327315399998</v>
          </cell>
          <cell r="DJ58">
            <v>591.40477412999996</v>
          </cell>
          <cell r="DK58">
            <v>443.57690142000001</v>
          </cell>
          <cell r="DL58">
            <v>711.97321601999988</v>
          </cell>
          <cell r="DM58">
            <v>111.27783997</v>
          </cell>
          <cell r="DN58">
            <v>2286.1189761354112</v>
          </cell>
          <cell r="DS58">
            <v>79.441401501000001</v>
          </cell>
          <cell r="DT58">
            <v>309.44743438400002</v>
          </cell>
          <cell r="DU58">
            <v>167.1015003105</v>
          </cell>
          <cell r="DV58">
            <v>1730.1286399399112</v>
          </cell>
          <cell r="DW58">
            <v>1730.1286399399112</v>
          </cell>
          <cell r="DX58" t="str">
            <v/>
          </cell>
          <cell r="DY58">
            <v>1</v>
          </cell>
          <cell r="DZ58">
            <v>1</v>
          </cell>
          <cell r="EA58">
            <v>1</v>
          </cell>
          <cell r="EB58" t="str">
            <v>1 1 1</v>
          </cell>
          <cell r="EC58">
            <v>2648.7145405400001</v>
          </cell>
          <cell r="ED58">
            <v>221.79169244000005</v>
          </cell>
          <cell r="EE58">
            <v>951.39924857999995</v>
          </cell>
          <cell r="EF58">
            <v>1337.37306115</v>
          </cell>
          <cell r="EG58">
            <v>138.15053836999996</v>
          </cell>
          <cell r="EH58">
            <v>77.123455160000006</v>
          </cell>
          <cell r="EI58">
            <v>7.1553000000000005E-2</v>
          </cell>
          <cell r="EJ58">
            <v>1.69555777</v>
          </cell>
          <cell r="EK58">
            <v>71.096784159999999</v>
          </cell>
          <cell r="EL58">
            <v>4.2595602299999999</v>
          </cell>
          <cell r="EM58">
            <v>304.15435272000002</v>
          </cell>
          <cell r="EN58">
            <v>195.49580397000003</v>
          </cell>
          <cell r="EO58">
            <v>20.31112465</v>
          </cell>
          <cell r="EP58">
            <v>84.049988920000004</v>
          </cell>
          <cell r="EQ58">
            <v>4.2974351799999999</v>
          </cell>
          <cell r="ER58">
            <v>195.49580397000003</v>
          </cell>
          <cell r="ES58">
            <v>4.9874207300000002</v>
          </cell>
          <cell r="ET58">
            <v>124.59306793999998</v>
          </cell>
          <cell r="EU58">
            <v>79.020818469999995</v>
          </cell>
          <cell r="EV58">
            <v>16.084337529999999</v>
          </cell>
          <cell r="EW58">
            <v>2042.7510879900001</v>
          </cell>
          <cell r="EX58">
            <v>21.23691474</v>
          </cell>
          <cell r="EY58">
            <v>804.79949822000003</v>
          </cell>
          <cell r="EZ58">
            <v>1103.2054695999998</v>
          </cell>
          <cell r="FA58">
            <v>113.50920542999997</v>
          </cell>
          <cell r="FB58">
            <v>2042.7510879900001</v>
          </cell>
          <cell r="FC58">
            <v>21.23691474</v>
          </cell>
          <cell r="FD58">
            <v>804.79949822000003</v>
          </cell>
          <cell r="FE58">
            <v>1103.2054695999998</v>
          </cell>
          <cell r="FF58">
            <v>113.50920542999997</v>
          </cell>
          <cell r="FG58" t="str">
            <v/>
          </cell>
          <cell r="FH58">
            <v>1</v>
          </cell>
          <cell r="FI58">
            <v>1</v>
          </cell>
          <cell r="FJ58">
            <v>1</v>
          </cell>
          <cell r="FK58" t="str">
            <v>1 1 1</v>
          </cell>
          <cell r="FN58">
            <v>11773.071493446381</v>
          </cell>
          <cell r="FO58">
            <v>0</v>
          </cell>
          <cell r="FP58">
            <v>376.37899999999996</v>
          </cell>
          <cell r="FQ58">
            <v>0</v>
          </cell>
          <cell r="FR58">
            <v>2003.7250082983335</v>
          </cell>
          <cell r="FS58">
            <v>1945.1350082983336</v>
          </cell>
          <cell r="FT58">
            <v>2.74</v>
          </cell>
          <cell r="FU58">
            <v>55.85</v>
          </cell>
          <cell r="FV58">
            <v>148252</v>
          </cell>
          <cell r="FW58">
            <v>0</v>
          </cell>
          <cell r="FX58">
            <v>148252</v>
          </cell>
          <cell r="FZ58">
            <v>1199.2375608699999</v>
          </cell>
          <cell r="GA58">
            <v>0</v>
          </cell>
          <cell r="GB58">
            <v>36.483000000000004</v>
          </cell>
          <cell r="GC58">
            <v>0</v>
          </cell>
          <cell r="GD58">
            <v>545.12599999999998</v>
          </cell>
          <cell r="GE58">
            <v>545.12599999999998</v>
          </cell>
          <cell r="GF58">
            <v>0</v>
          </cell>
          <cell r="GG58">
            <v>0</v>
          </cell>
          <cell r="GH58">
            <v>13857</v>
          </cell>
          <cell r="GI58">
            <v>0</v>
          </cell>
          <cell r="GJ58">
            <v>13857</v>
          </cell>
          <cell r="GK58">
            <v>243.8612605576771</v>
          </cell>
          <cell r="GL58">
            <v>0</v>
          </cell>
          <cell r="GM58">
            <v>0</v>
          </cell>
          <cell r="GN58">
            <v>0</v>
          </cell>
          <cell r="GO58">
            <v>50.419308298333334</v>
          </cell>
          <cell r="GP58">
            <v>25.270333333333333</v>
          </cell>
          <cell r="GQ58">
            <v>0</v>
          </cell>
          <cell r="GR58">
            <v>0.53</v>
          </cell>
          <cell r="GS58">
            <v>2054</v>
          </cell>
          <cell r="GT58">
            <v>0</v>
          </cell>
          <cell r="GU58">
            <v>2054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243.8612605576771</v>
          </cell>
          <cell r="ID58">
            <v>0</v>
          </cell>
          <cell r="IE58">
            <v>0</v>
          </cell>
          <cell r="IF58">
            <v>0</v>
          </cell>
          <cell r="IG58">
            <v>50.419308298333334</v>
          </cell>
          <cell r="IH58">
            <v>25.270333333333333</v>
          </cell>
          <cell r="II58">
            <v>0</v>
          </cell>
          <cell r="IJ58">
            <v>0.53</v>
          </cell>
          <cell r="IK58">
            <v>2054</v>
          </cell>
          <cell r="IL58">
            <v>0</v>
          </cell>
          <cell r="IM58">
            <v>2054</v>
          </cell>
          <cell r="IN58">
            <v>243.8612605576771</v>
          </cell>
          <cell r="IO58">
            <v>0</v>
          </cell>
          <cell r="IP58">
            <v>0</v>
          </cell>
          <cell r="IQ58">
            <v>0</v>
          </cell>
          <cell r="IR58">
            <v>50.419308298333334</v>
          </cell>
          <cell r="IS58">
            <v>25.270333333333333</v>
          </cell>
          <cell r="IT58">
            <v>0</v>
          </cell>
          <cell r="IU58">
            <v>0.53</v>
          </cell>
          <cell r="IV58">
            <v>2054</v>
          </cell>
          <cell r="IW58">
            <v>0</v>
          </cell>
          <cell r="IX58">
            <v>2054</v>
          </cell>
          <cell r="IY58">
            <v>758.40588715000001</v>
          </cell>
          <cell r="IZ58">
            <v>0</v>
          </cell>
          <cell r="JA58">
            <v>14.109</v>
          </cell>
          <cell r="JB58">
            <v>0</v>
          </cell>
          <cell r="JC58">
            <v>323.55900000000003</v>
          </cell>
          <cell r="JD58">
            <v>323.55900000000003</v>
          </cell>
          <cell r="JE58">
            <v>0</v>
          </cell>
          <cell r="JF58">
            <v>0</v>
          </cell>
          <cell r="JG58">
            <v>5045</v>
          </cell>
          <cell r="JH58">
            <v>0</v>
          </cell>
          <cell r="JI58">
            <v>5045</v>
          </cell>
          <cell r="JJ58">
            <v>6.3401916800000002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22</v>
          </cell>
          <cell r="JS58">
            <v>0</v>
          </cell>
          <cell r="JT58">
            <v>22</v>
          </cell>
          <cell r="JU58">
            <v>115.56319658000001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251</v>
          </cell>
          <cell r="KD58">
            <v>0</v>
          </cell>
          <cell r="KE58">
            <v>251</v>
          </cell>
          <cell r="KF58">
            <v>66.820152820000004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130</v>
          </cell>
          <cell r="KO58">
            <v>0</v>
          </cell>
          <cell r="KP58">
            <v>130</v>
          </cell>
          <cell r="KQ58">
            <v>569.68234606999999</v>
          </cell>
          <cell r="KR58">
            <v>0</v>
          </cell>
          <cell r="KS58">
            <v>14.109</v>
          </cell>
          <cell r="KT58">
            <v>0</v>
          </cell>
          <cell r="KU58">
            <v>323.55900000000003</v>
          </cell>
          <cell r="KV58">
            <v>323.55900000000003</v>
          </cell>
          <cell r="KW58">
            <v>0</v>
          </cell>
          <cell r="KX58">
            <v>0</v>
          </cell>
          <cell r="KY58">
            <v>4642</v>
          </cell>
          <cell r="KZ58">
            <v>0</v>
          </cell>
          <cell r="LA58">
            <v>4642</v>
          </cell>
          <cell r="LB58">
            <v>569.68234606999999</v>
          </cell>
          <cell r="LC58">
            <v>0</v>
          </cell>
          <cell r="LD58">
            <v>14.109</v>
          </cell>
          <cell r="LE58">
            <v>0</v>
          </cell>
          <cell r="LF58">
            <v>323.55900000000003</v>
          </cell>
          <cell r="LG58">
            <v>323.55900000000003</v>
          </cell>
          <cell r="LH58">
            <v>0</v>
          </cell>
          <cell r="LI58">
            <v>0</v>
          </cell>
          <cell r="LJ58">
            <v>4642</v>
          </cell>
          <cell r="LK58">
            <v>0</v>
          </cell>
          <cell r="LL58">
            <v>4642</v>
          </cell>
          <cell r="LQ58">
            <v>0</v>
          </cell>
          <cell r="LR58">
            <v>55.8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 t="str">
            <v>нд</v>
          </cell>
          <cell r="OM58" t="str">
            <v>нд</v>
          </cell>
          <cell r="ON58" t="str">
            <v>нд</v>
          </cell>
          <cell r="OO58" t="str">
            <v>нд</v>
          </cell>
          <cell r="OP58" t="str">
            <v>нд</v>
          </cell>
          <cell r="OT58">
            <v>14308.713215236534</v>
          </cell>
        </row>
        <row r="59">
          <cell r="A59" t="str">
            <v>I_Che164</v>
          </cell>
          <cell r="B59" t="str">
            <v>1.1.2.2.1</v>
          </cell>
          <cell r="C59" t="str">
            <v>Реконструкция ВЛ 110 кВ ПС Ойсунгур - опора №82 (Л-128) с заменой существующего провода АС-120 на АС-150 по трассе протяжённостью 12,227 км.</v>
          </cell>
          <cell r="D59" t="str">
            <v>I_Che164</v>
          </cell>
          <cell r="E59">
            <v>203.05539084999992</v>
          </cell>
          <cell r="H59">
            <v>199.27445381000001</v>
          </cell>
          <cell r="J59">
            <v>113.07776399999992</v>
          </cell>
          <cell r="K59">
            <v>113.07776399999992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113.07776399999992</v>
          </cell>
          <cell r="S59">
            <v>0</v>
          </cell>
          <cell r="T59">
            <v>0</v>
          </cell>
          <cell r="U59">
            <v>0.47624593333334087</v>
          </cell>
          <cell r="V59">
            <v>0</v>
          </cell>
          <cell r="W59">
            <v>112.60151806666657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1.5693888315000002</v>
          </cell>
          <cell r="AE59">
            <v>0</v>
          </cell>
          <cell r="AF59">
            <v>0</v>
          </cell>
          <cell r="AG59">
            <v>0.47624593333334087</v>
          </cell>
          <cell r="AH59">
            <v>0</v>
          </cell>
          <cell r="AI59">
            <v>1.0931428981666593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111.50837516849991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111.50837516849991</v>
          </cell>
          <cell r="AV59">
            <v>111.50837516849991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111.50837516849991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109.29682696</v>
          </cell>
          <cell r="BH59">
            <v>0</v>
          </cell>
          <cell r="BI59">
            <v>0</v>
          </cell>
          <cell r="BJ59">
            <v>1.2455466916666666</v>
          </cell>
          <cell r="BK59">
            <v>0</v>
          </cell>
          <cell r="BL59">
            <v>108.05128026833333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1.49465603</v>
          </cell>
          <cell r="BT59">
            <v>0</v>
          </cell>
          <cell r="BU59">
            <v>0</v>
          </cell>
          <cell r="BV59">
            <v>1.2455466916666666</v>
          </cell>
          <cell r="BW59">
            <v>0</v>
          </cell>
          <cell r="BX59">
            <v>0.24910933833333337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107.80217093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107.80217093</v>
          </cell>
          <cell r="CK59">
            <v>107.80217093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107.80217093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170.37750331999993</v>
          </cell>
          <cell r="CY59">
            <v>3.55337784</v>
          </cell>
          <cell r="CZ59">
            <v>141.67680417</v>
          </cell>
          <cell r="DA59">
            <v>6.7056800000000001</v>
          </cell>
          <cell r="DB59">
            <v>18.441641309999934</v>
          </cell>
          <cell r="DE59">
            <v>167.47583178000002</v>
          </cell>
          <cell r="DG59">
            <v>94.231469999999931</v>
          </cell>
          <cell r="DH59">
            <v>94.223136669999931</v>
          </cell>
          <cell r="DI59">
            <v>8.3333299999999999E-3</v>
          </cell>
          <cell r="DJ59">
            <v>0</v>
          </cell>
          <cell r="DK59">
            <v>0</v>
          </cell>
          <cell r="DL59">
            <v>0</v>
          </cell>
          <cell r="DM59">
            <v>8.3333299999999999E-3</v>
          </cell>
          <cell r="DN59">
            <v>94.223136669999946</v>
          </cell>
          <cell r="DS59">
            <v>0</v>
          </cell>
          <cell r="DT59">
            <v>8.2052869815000005</v>
          </cell>
          <cell r="DU59">
            <v>24.065132783999999</v>
          </cell>
          <cell r="DV59">
            <v>61.952716904499937</v>
          </cell>
          <cell r="DW59">
            <v>61.952716904499937</v>
          </cell>
          <cell r="DX59" t="str">
            <v/>
          </cell>
          <cell r="DY59">
            <v>1</v>
          </cell>
          <cell r="DZ59">
            <v>1</v>
          </cell>
          <cell r="EA59">
            <v>1</v>
          </cell>
          <cell r="EB59" t="str">
            <v>1 1 1</v>
          </cell>
          <cell r="EC59">
            <v>91.321465130000007</v>
          </cell>
          <cell r="ED59">
            <v>0</v>
          </cell>
          <cell r="EE59">
            <v>81.768843059999995</v>
          </cell>
          <cell r="EF59">
            <v>6.7035119999999999</v>
          </cell>
          <cell r="EG59">
            <v>2.8491100699999929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7.8145590299999999</v>
          </cell>
          <cell r="EN59">
            <v>0</v>
          </cell>
          <cell r="EO59">
            <v>6.319903</v>
          </cell>
          <cell r="EP59">
            <v>0</v>
          </cell>
          <cell r="EQ59">
            <v>1.4946560299999998</v>
          </cell>
          <cell r="ER59">
            <v>22.919174079999998</v>
          </cell>
          <cell r="ES59">
            <v>0</v>
          </cell>
          <cell r="ET59">
            <v>16.129726999999999</v>
          </cell>
          <cell r="EU59">
            <v>6.4930430000000001</v>
          </cell>
          <cell r="EV59">
            <v>0.29640407999999852</v>
          </cell>
          <cell r="EW59">
            <v>60.587732020000004</v>
          </cell>
          <cell r="EX59">
            <v>0</v>
          </cell>
          <cell r="EY59">
            <v>59.319213060000003</v>
          </cell>
          <cell r="EZ59">
            <v>0.21046899999999999</v>
          </cell>
          <cell r="FA59">
            <v>1.0580499599999944</v>
          </cell>
          <cell r="FB59">
            <v>60.587732020000004</v>
          </cell>
          <cell r="FC59">
            <v>0</v>
          </cell>
          <cell r="FD59">
            <v>59.319213060000003</v>
          </cell>
          <cell r="FE59">
            <v>0.21046899999999999</v>
          </cell>
          <cell r="FF59">
            <v>1.0580499599999944</v>
          </cell>
          <cell r="FG59" t="str">
            <v/>
          </cell>
          <cell r="FH59">
            <v>1</v>
          </cell>
          <cell r="FI59">
            <v>1</v>
          </cell>
          <cell r="FJ59">
            <v>1</v>
          </cell>
          <cell r="FK59" t="str">
            <v>1 1 1</v>
          </cell>
          <cell r="FN59">
            <v>170.37750331999993</v>
          </cell>
          <cell r="FO59">
            <v>0</v>
          </cell>
          <cell r="FP59">
            <v>0</v>
          </cell>
          <cell r="FQ59">
            <v>0</v>
          </cell>
          <cell r="FR59">
            <v>12.227</v>
          </cell>
          <cell r="FS59">
            <v>12.227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94.231469999999931</v>
          </cell>
          <cell r="GL59">
            <v>0</v>
          </cell>
          <cell r="GM59">
            <v>0</v>
          </cell>
          <cell r="GN59">
            <v>0</v>
          </cell>
          <cell r="GO59">
            <v>5.6870000000000003</v>
          </cell>
          <cell r="GP59">
            <v>5.6870000000000003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94.231469999999931</v>
          </cell>
          <cell r="ID59">
            <v>0</v>
          </cell>
          <cell r="IE59">
            <v>0</v>
          </cell>
          <cell r="IF59">
            <v>0</v>
          </cell>
          <cell r="IG59">
            <v>5.6870000000000003</v>
          </cell>
          <cell r="IH59">
            <v>5.6870000000000003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94.231469999999931</v>
          </cell>
          <cell r="IO59">
            <v>0</v>
          </cell>
          <cell r="IP59">
            <v>0</v>
          </cell>
          <cell r="IQ59">
            <v>0</v>
          </cell>
          <cell r="IR59">
            <v>5.6870000000000003</v>
          </cell>
          <cell r="IS59">
            <v>5.6870000000000003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91.329798459999992</v>
          </cell>
          <cell r="IZ59">
            <v>0</v>
          </cell>
          <cell r="JA59">
            <v>0</v>
          </cell>
          <cell r="JB59">
            <v>0</v>
          </cell>
          <cell r="JC59">
            <v>5.6870000000000003</v>
          </cell>
          <cell r="JD59">
            <v>5.6870000000000003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91.329798459999992</v>
          </cell>
          <cell r="KR59">
            <v>0</v>
          </cell>
          <cell r="KS59">
            <v>0</v>
          </cell>
          <cell r="KT59">
            <v>0</v>
          </cell>
          <cell r="KU59">
            <v>5.6870000000000003</v>
          </cell>
          <cell r="KV59">
            <v>5.6870000000000003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91.329798459999992</v>
          </cell>
          <cell r="LC59">
            <v>0</v>
          </cell>
          <cell r="LD59">
            <v>0</v>
          </cell>
          <cell r="LE59">
            <v>0</v>
          </cell>
          <cell r="LF59">
            <v>5.6870000000000003</v>
          </cell>
          <cell r="LG59">
            <v>5.6870000000000003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2023</v>
          </cell>
          <cell r="ON59">
            <v>2023</v>
          </cell>
          <cell r="OO59">
            <v>2023</v>
          </cell>
          <cell r="OP59" t="str">
            <v>с</v>
          </cell>
          <cell r="OT59">
            <v>203.05539084999992</v>
          </cell>
        </row>
        <row r="60">
          <cell r="A60" t="str">
            <v>I_Che165</v>
          </cell>
          <cell r="B60" t="str">
            <v>1.1.2.2.1</v>
          </cell>
          <cell r="C60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60" t="str">
            <v>I_Che165</v>
          </cell>
          <cell r="E60">
            <v>643.10910763000015</v>
          </cell>
          <cell r="H60">
            <v>494.83847098000001</v>
          </cell>
          <cell r="J60">
            <v>403.49880410000014</v>
          </cell>
          <cell r="K60">
            <v>256.44347200000016</v>
          </cell>
          <cell r="L60">
            <v>147.05533210000002</v>
          </cell>
          <cell r="M60">
            <v>0</v>
          </cell>
          <cell r="N60">
            <v>0</v>
          </cell>
          <cell r="O60">
            <v>10.976123683333345</v>
          </cell>
          <cell r="P60">
            <v>0</v>
          </cell>
          <cell r="Q60">
            <v>136.07920841666663</v>
          </cell>
          <cell r="R60">
            <v>117.38337413000001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117.38337413000001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117.38337413000001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117.38337413000001</v>
          </cell>
          <cell r="AV60">
            <v>117.38337413000001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117.38337413000001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108.17283535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108.17283535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108.17283535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108.17283535</v>
          </cell>
          <cell r="CK60">
            <v>108.17283535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108.17283535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538.39458432500066</v>
          </cell>
          <cell r="CY60">
            <v>13.596950810000001</v>
          </cell>
          <cell r="CZ60">
            <v>463.821021409617</v>
          </cell>
          <cell r="DA60">
            <v>1.231258</v>
          </cell>
          <cell r="DB60">
            <v>59.745354105383711</v>
          </cell>
          <cell r="DE60">
            <v>416.41300747000003</v>
          </cell>
          <cell r="DG60">
            <v>324.01741160500063</v>
          </cell>
          <cell r="DH60">
            <v>213.89174822500064</v>
          </cell>
          <cell r="DI60">
            <v>110.12566337999999</v>
          </cell>
          <cell r="DJ60">
            <v>0</v>
          </cell>
          <cell r="DK60">
            <v>87.151766360000011</v>
          </cell>
          <cell r="DL60">
            <v>0.69737897999999998</v>
          </cell>
          <cell r="DM60">
            <v>22.276518039999999</v>
          </cell>
          <cell r="DN60">
            <v>98</v>
          </cell>
          <cell r="DS60">
            <v>0</v>
          </cell>
          <cell r="DT60">
            <v>0</v>
          </cell>
          <cell r="DU60">
            <v>8.7499965000000009E-3</v>
          </cell>
          <cell r="DV60">
            <v>97.991250003499999</v>
          </cell>
          <cell r="DW60">
            <v>97.991250003499999</v>
          </cell>
          <cell r="DX60" t="str">
            <v/>
          </cell>
          <cell r="DY60" t="str">
            <v/>
          </cell>
          <cell r="DZ60">
            <v>1</v>
          </cell>
          <cell r="EA60">
            <v>1</v>
          </cell>
          <cell r="EB60" t="str">
            <v>1 1</v>
          </cell>
          <cell r="EC60">
            <v>91.91017137</v>
          </cell>
          <cell r="ED60">
            <v>0</v>
          </cell>
          <cell r="EE60">
            <v>90.095419460000002</v>
          </cell>
          <cell r="EF60">
            <v>0</v>
          </cell>
          <cell r="EG60">
            <v>1.81475191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8.3333299999999999E-3</v>
          </cell>
          <cell r="ES60">
            <v>0</v>
          </cell>
          <cell r="ET60">
            <v>0</v>
          </cell>
          <cell r="EU60">
            <v>0</v>
          </cell>
          <cell r="EV60">
            <v>8.3333299999999999E-3</v>
          </cell>
          <cell r="EW60">
            <v>91.901838040000001</v>
          </cell>
          <cell r="EX60">
            <v>0</v>
          </cell>
          <cell r="EY60">
            <v>90.095419460000002</v>
          </cell>
          <cell r="EZ60">
            <v>0</v>
          </cell>
          <cell r="FA60">
            <v>1.8064185800000001</v>
          </cell>
          <cell r="FB60">
            <v>91.901838040000001</v>
          </cell>
          <cell r="FC60">
            <v>0</v>
          </cell>
          <cell r="FD60">
            <v>90.095419460000002</v>
          </cell>
          <cell r="FE60">
            <v>0</v>
          </cell>
          <cell r="FF60">
            <v>1.8064185800000001</v>
          </cell>
          <cell r="FG60" t="str">
            <v/>
          </cell>
          <cell r="FH60" t="str">
            <v/>
          </cell>
          <cell r="FI60">
            <v>1</v>
          </cell>
          <cell r="FJ60">
            <v>1</v>
          </cell>
          <cell r="FK60" t="str">
            <v>1 1</v>
          </cell>
          <cell r="FN60">
            <v>538.39458432500066</v>
          </cell>
          <cell r="FO60">
            <v>0</v>
          </cell>
          <cell r="FP60">
            <v>0</v>
          </cell>
          <cell r="FQ60">
            <v>0</v>
          </cell>
          <cell r="FR60">
            <v>39.942</v>
          </cell>
          <cell r="FS60">
            <v>39.942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Z60">
            <v>288.70323437999997</v>
          </cell>
          <cell r="GA60">
            <v>0</v>
          </cell>
          <cell r="GB60">
            <v>0</v>
          </cell>
          <cell r="GC60">
            <v>0</v>
          </cell>
          <cell r="GD60">
            <v>22.39</v>
          </cell>
          <cell r="GE60">
            <v>22.39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2025</v>
          </cell>
          <cell r="OO60">
            <v>2025</v>
          </cell>
          <cell r="OP60" t="str">
            <v>с</v>
          </cell>
          <cell r="OT60">
            <v>643.10910763000015</v>
          </cell>
        </row>
        <row r="61">
          <cell r="A61" t="str">
            <v>M_Che445</v>
          </cell>
          <cell r="B61" t="str">
            <v>1.1.2.2.1</v>
          </cell>
          <cell r="C61" t="str">
            <v>Реконструкция ВЛ-10кВ Ф-9 ПС 110 "Курчалой" с. Цацан-Юрт, протяженностью 15 км</v>
          </cell>
          <cell r="D61" t="str">
            <v>M_Che445</v>
          </cell>
          <cell r="E61">
            <v>26.4041537898195</v>
          </cell>
          <cell r="H61">
            <v>2.6658357100000001</v>
          </cell>
          <cell r="J61">
            <v>26.4041537898195</v>
          </cell>
          <cell r="K61">
            <v>26.4041537898195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26.4041537898195</v>
          </cell>
          <cell r="S61">
            <v>0</v>
          </cell>
          <cell r="T61">
            <v>0</v>
          </cell>
          <cell r="U61">
            <v>22.003461491516251</v>
          </cell>
          <cell r="V61">
            <v>0</v>
          </cell>
          <cell r="W61">
            <v>4.4006922983032482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26.4041537898195</v>
          </cell>
          <cell r="AQ61">
            <v>0</v>
          </cell>
          <cell r="AR61">
            <v>0</v>
          </cell>
          <cell r="AS61">
            <v>22.003461491516251</v>
          </cell>
          <cell r="AT61">
            <v>0</v>
          </cell>
          <cell r="AU61">
            <v>4.4006922983032482</v>
          </cell>
          <cell r="AV61">
            <v>26.4041537898195</v>
          </cell>
          <cell r="AW61">
            <v>0</v>
          </cell>
          <cell r="AX61">
            <v>0</v>
          </cell>
          <cell r="AY61">
            <v>22.003461491516251</v>
          </cell>
          <cell r="AZ61">
            <v>0</v>
          </cell>
          <cell r="BA61">
            <v>4.4006922983032482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2.6658357100000001</v>
          </cell>
          <cell r="BH61">
            <v>0</v>
          </cell>
          <cell r="BI61">
            <v>0</v>
          </cell>
          <cell r="BJ61">
            <v>2.2215297583333333</v>
          </cell>
          <cell r="BK61">
            <v>0</v>
          </cell>
          <cell r="BL61">
            <v>0.44430595166666675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2.6658357100000001</v>
          </cell>
          <cell r="CF61">
            <v>0</v>
          </cell>
          <cell r="CG61">
            <v>0</v>
          </cell>
          <cell r="CH61">
            <v>2.2215297583333333</v>
          </cell>
          <cell r="CI61">
            <v>0</v>
          </cell>
          <cell r="CJ61">
            <v>0.44430595166666675</v>
          </cell>
          <cell r="CK61">
            <v>2.6658357100000001</v>
          </cell>
          <cell r="CL61">
            <v>0</v>
          </cell>
          <cell r="CM61">
            <v>0</v>
          </cell>
          <cell r="CN61">
            <v>2.2215297583333333</v>
          </cell>
          <cell r="CO61">
            <v>0</v>
          </cell>
          <cell r="CP61">
            <v>0.44430595166666675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22.003461491516251</v>
          </cell>
          <cell r="CY61">
            <v>2.6824046128714798</v>
          </cell>
          <cell r="CZ61">
            <v>15.295814753253699</v>
          </cell>
          <cell r="DA61">
            <v>2.5821919160425701</v>
          </cell>
          <cell r="DB61">
            <v>1.443050209348502</v>
          </cell>
          <cell r="DE61">
            <v>2.3696317200000001</v>
          </cell>
          <cell r="DG61">
            <v>22.003461491516251</v>
          </cell>
          <cell r="DH61">
            <v>22.003461491516251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22.003461491516251</v>
          </cell>
          <cell r="DS61">
            <v>0</v>
          </cell>
          <cell r="DT61">
            <v>0</v>
          </cell>
          <cell r="DU61">
            <v>0</v>
          </cell>
          <cell r="DV61">
            <v>22.003461491516251</v>
          </cell>
          <cell r="DW61">
            <v>22.003461491516251</v>
          </cell>
          <cell r="DX61" t="str">
            <v/>
          </cell>
          <cell r="DY61" t="str">
            <v/>
          </cell>
          <cell r="DZ61" t="str">
            <v/>
          </cell>
          <cell r="EA61">
            <v>1</v>
          </cell>
          <cell r="EB61" t="str">
            <v>1</v>
          </cell>
          <cell r="EC61">
            <v>2.3696317200000001</v>
          </cell>
          <cell r="ED61">
            <v>2.3696317200000001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2.3696317200000001</v>
          </cell>
          <cell r="EX61">
            <v>2.3696317200000001</v>
          </cell>
          <cell r="EY61">
            <v>0</v>
          </cell>
          <cell r="EZ61">
            <v>0</v>
          </cell>
          <cell r="FA61">
            <v>0</v>
          </cell>
          <cell r="FB61">
            <v>2.3696317200000001</v>
          </cell>
          <cell r="FC61">
            <v>2.3696317200000001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22.003461491516251</v>
          </cell>
          <cell r="FO61">
            <v>0</v>
          </cell>
          <cell r="FP61">
            <v>0</v>
          </cell>
          <cell r="FQ61">
            <v>0</v>
          </cell>
          <cell r="FR61">
            <v>15</v>
          </cell>
          <cell r="FS61">
            <v>15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22.003461491516251</v>
          </cell>
          <cell r="GL61">
            <v>0</v>
          </cell>
          <cell r="GM61">
            <v>0</v>
          </cell>
          <cell r="GN61">
            <v>0</v>
          </cell>
          <cell r="GO61">
            <v>15</v>
          </cell>
          <cell r="GP61">
            <v>15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22.003461491516251</v>
          </cell>
          <cell r="ID61">
            <v>0</v>
          </cell>
          <cell r="IE61">
            <v>0</v>
          </cell>
          <cell r="IF61">
            <v>0</v>
          </cell>
          <cell r="IG61">
            <v>15</v>
          </cell>
          <cell r="IH61">
            <v>15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22.003461491516251</v>
          </cell>
          <cell r="IO61">
            <v>0</v>
          </cell>
          <cell r="IP61">
            <v>0</v>
          </cell>
          <cell r="IQ61">
            <v>0</v>
          </cell>
          <cell r="IR61">
            <v>15</v>
          </cell>
          <cell r="IS61">
            <v>15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2023</v>
          </cell>
          <cell r="OM61">
            <v>2023</v>
          </cell>
          <cell r="ON61">
            <v>2023</v>
          </cell>
          <cell r="OO61">
            <v>2023</v>
          </cell>
          <cell r="OP61" t="str">
            <v>п</v>
          </cell>
          <cell r="OT61">
            <v>26.4041537898195</v>
          </cell>
        </row>
        <row r="62">
          <cell r="A62" t="str">
            <v>M_Che446</v>
          </cell>
          <cell r="B62" t="str">
            <v>1.1.2.2.1</v>
          </cell>
          <cell r="C62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62" t="str">
            <v>M_Che446</v>
          </cell>
          <cell r="E62">
            <v>44.407445565111715</v>
          </cell>
          <cell r="H62">
            <v>2.8435580599999999</v>
          </cell>
          <cell r="J62">
            <v>44.407445565111715</v>
          </cell>
          <cell r="K62">
            <v>44.407445565111715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14.478484737098245</v>
          </cell>
          <cell r="S62">
            <v>0</v>
          </cell>
          <cell r="T62">
            <v>0</v>
          </cell>
          <cell r="U62">
            <v>12.065403947581872</v>
          </cell>
          <cell r="V62">
            <v>0</v>
          </cell>
          <cell r="W62">
            <v>2.4130807895163731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14.478484737098245</v>
          </cell>
          <cell r="AQ62">
            <v>0</v>
          </cell>
          <cell r="AR62">
            <v>0</v>
          </cell>
          <cell r="AS62">
            <v>12.065403947581872</v>
          </cell>
          <cell r="AT62">
            <v>0</v>
          </cell>
          <cell r="AU62">
            <v>2.4130807895163731</v>
          </cell>
          <cell r="AV62">
            <v>14.478484737098245</v>
          </cell>
          <cell r="AW62">
            <v>0</v>
          </cell>
          <cell r="AX62">
            <v>0</v>
          </cell>
          <cell r="AY62">
            <v>12.065403947581872</v>
          </cell>
          <cell r="AZ62">
            <v>0</v>
          </cell>
          <cell r="BA62">
            <v>2.4130807895163731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2.8435580599999999</v>
          </cell>
          <cell r="BH62">
            <v>0</v>
          </cell>
          <cell r="BI62">
            <v>0</v>
          </cell>
          <cell r="BJ62">
            <v>2.3696317166666665</v>
          </cell>
          <cell r="BK62">
            <v>0</v>
          </cell>
          <cell r="BL62">
            <v>0.47392634333333339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2.8435580599999999</v>
          </cell>
          <cell r="CF62">
            <v>0</v>
          </cell>
          <cell r="CG62">
            <v>0</v>
          </cell>
          <cell r="CH62">
            <v>2.3696317166666665</v>
          </cell>
          <cell r="CI62">
            <v>0</v>
          </cell>
          <cell r="CJ62">
            <v>0.47392634333333339</v>
          </cell>
          <cell r="CK62">
            <v>2.8435580599999999</v>
          </cell>
          <cell r="CL62">
            <v>0</v>
          </cell>
          <cell r="CM62">
            <v>0</v>
          </cell>
          <cell r="CN62">
            <v>2.3696317166666665</v>
          </cell>
          <cell r="CO62">
            <v>0</v>
          </cell>
          <cell r="CP62">
            <v>0.47392634333333339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37.0062046375931</v>
          </cell>
          <cell r="CY62">
            <v>2.5845207863506401</v>
          </cell>
          <cell r="CZ62">
            <v>28.8310190270455</v>
          </cell>
          <cell r="DA62">
            <v>2.4879649585058199</v>
          </cell>
          <cell r="DB62">
            <v>3.1026998656911435</v>
          </cell>
          <cell r="DE62">
            <v>2.2215297599999997</v>
          </cell>
          <cell r="DG62">
            <v>37.0062046375931</v>
          </cell>
          <cell r="DH62">
            <v>37.0062046375931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13.1736914673647</v>
          </cell>
          <cell r="DS62">
            <v>0</v>
          </cell>
          <cell r="DT62">
            <v>0</v>
          </cell>
          <cell r="DU62">
            <v>0</v>
          </cell>
          <cell r="DV62">
            <v>13.1736914673647</v>
          </cell>
          <cell r="DW62">
            <v>13.1736914673647</v>
          </cell>
          <cell r="DX62" t="str">
            <v/>
          </cell>
          <cell r="DY62" t="str">
            <v/>
          </cell>
          <cell r="DZ62" t="str">
            <v/>
          </cell>
          <cell r="EA62">
            <v>1</v>
          </cell>
          <cell r="EB62" t="str">
            <v>1</v>
          </cell>
          <cell r="EC62">
            <v>2.2215297599999997</v>
          </cell>
          <cell r="ED62">
            <v>2.2215297599999997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2.2215297599999997</v>
          </cell>
          <cell r="EX62">
            <v>2.2215297599999997</v>
          </cell>
          <cell r="EY62">
            <v>0</v>
          </cell>
          <cell r="EZ62">
            <v>0</v>
          </cell>
          <cell r="FA62">
            <v>0</v>
          </cell>
          <cell r="FB62">
            <v>2.2215297599999997</v>
          </cell>
          <cell r="FC62">
            <v>2.2215297599999997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37.0062046375931</v>
          </cell>
          <cell r="FO62">
            <v>0</v>
          </cell>
          <cell r="FP62">
            <v>0</v>
          </cell>
          <cell r="FQ62">
            <v>0</v>
          </cell>
          <cell r="FR62">
            <v>16</v>
          </cell>
          <cell r="FS62">
            <v>16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2023</v>
          </cell>
          <cell r="OM62">
            <v>2024</v>
          </cell>
          <cell r="ON62">
            <v>2025</v>
          </cell>
          <cell r="OO62">
            <v>2025</v>
          </cell>
          <cell r="OP62" t="str">
            <v>п</v>
          </cell>
          <cell r="OT62">
            <v>44.407445565111715</v>
          </cell>
        </row>
        <row r="63">
          <cell r="A63" t="str">
            <v>Г</v>
          </cell>
          <cell r="B63" t="str">
            <v>1.1.2.2.2</v>
          </cell>
          <cell r="C63" t="str">
            <v>Модернизация, техническое перевооружение линий электропередачи всего, в том числе:</v>
          </cell>
          <cell r="D63" t="str">
            <v>Г</v>
          </cell>
          <cell r="E63">
            <v>0</v>
          </cell>
          <cell r="H63">
            <v>0</v>
          </cell>
          <cell r="J63">
            <v>2455.9926644699999</v>
          </cell>
          <cell r="K63">
            <v>0</v>
          </cell>
          <cell r="L63">
            <v>2455.9926644699999</v>
          </cell>
          <cell r="M63">
            <v>999.58759440000017</v>
          </cell>
          <cell r="N63">
            <v>0</v>
          </cell>
          <cell r="O63">
            <v>199.96046895000003</v>
          </cell>
          <cell r="P63">
            <v>69.464734550000003</v>
          </cell>
          <cell r="Q63">
            <v>1186.9798665699998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 t="str">
            <v/>
          </cell>
          <cell r="CR63" t="str">
            <v/>
          </cell>
          <cell r="CS63" t="str">
            <v/>
          </cell>
          <cell r="CT63" t="str">
            <v/>
          </cell>
          <cell r="CU63">
            <v>0</v>
          </cell>
          <cell r="CX63">
            <v>11773.071493446381</v>
          </cell>
          <cell r="CY63">
            <v>2007.6103241393257</v>
          </cell>
          <cell r="CZ63">
            <v>3841.5348877713004</v>
          </cell>
          <cell r="DA63">
            <v>3963.2928893735866</v>
          </cell>
          <cell r="DB63">
            <v>1960.6333921621663</v>
          </cell>
          <cell r="DE63">
            <v>0</v>
          </cell>
          <cell r="DG63">
            <v>1858.2327315399998</v>
          </cell>
          <cell r="DH63">
            <v>0</v>
          </cell>
          <cell r="DI63">
            <v>1858.2327315399998</v>
          </cell>
          <cell r="DJ63">
            <v>591.40477412999996</v>
          </cell>
          <cell r="DK63">
            <v>443.57690142000001</v>
          </cell>
          <cell r="DL63">
            <v>711.97321601999988</v>
          </cell>
          <cell r="DM63">
            <v>111.27783997</v>
          </cell>
          <cell r="DN63">
            <v>2286.1189761354112</v>
          </cell>
          <cell r="DS63">
            <v>79.441401501000001</v>
          </cell>
          <cell r="DT63">
            <v>309.44743438400002</v>
          </cell>
          <cell r="DU63">
            <v>167.1015003105</v>
          </cell>
          <cell r="DV63">
            <v>1730.1286399399112</v>
          </cell>
          <cell r="DW63">
            <v>1730.1286399399112</v>
          </cell>
          <cell r="DX63" t="str">
            <v/>
          </cell>
          <cell r="DY63" t="str">
            <v/>
          </cell>
          <cell r="DZ63" t="str">
            <v/>
          </cell>
          <cell r="EA63" t="str">
            <v/>
          </cell>
          <cell r="EB63">
            <v>0</v>
          </cell>
          <cell r="EC63">
            <v>2648.7145405400001</v>
          </cell>
          <cell r="ED63">
            <v>221.79169244000005</v>
          </cell>
          <cell r="EE63">
            <v>951.39924857999995</v>
          </cell>
          <cell r="EF63">
            <v>1337.37306115</v>
          </cell>
          <cell r="EG63">
            <v>138.15053836999996</v>
          </cell>
          <cell r="EH63">
            <v>77.123455160000006</v>
          </cell>
          <cell r="EI63">
            <v>7.1553000000000005E-2</v>
          </cell>
          <cell r="EJ63">
            <v>1.69555777</v>
          </cell>
          <cell r="EK63">
            <v>71.096784159999999</v>
          </cell>
          <cell r="EL63">
            <v>4.2595602299999999</v>
          </cell>
          <cell r="EM63">
            <v>304.15435272000002</v>
          </cell>
          <cell r="EN63">
            <v>195.49580397000003</v>
          </cell>
          <cell r="EO63">
            <v>20.31112465</v>
          </cell>
          <cell r="EP63">
            <v>84.049988920000004</v>
          </cell>
          <cell r="EQ63">
            <v>4.2974351799999999</v>
          </cell>
          <cell r="ER63">
            <v>224.68564466999999</v>
          </cell>
          <cell r="ES63">
            <v>4.9874207300000002</v>
          </cell>
          <cell r="ET63">
            <v>124.59306793999998</v>
          </cell>
          <cell r="EU63">
            <v>79.020818469999995</v>
          </cell>
          <cell r="EV63">
            <v>16.084337529999999</v>
          </cell>
          <cell r="EW63">
            <v>2042.7510879900001</v>
          </cell>
          <cell r="EX63">
            <v>21.23691474</v>
          </cell>
          <cell r="EY63">
            <v>804.79949822000003</v>
          </cell>
          <cell r="EZ63">
            <v>1103.2054695999998</v>
          </cell>
          <cell r="FA63">
            <v>113.50920542999997</v>
          </cell>
          <cell r="FB63">
            <v>2042.7510879900001</v>
          </cell>
          <cell r="FC63">
            <v>21.23691474</v>
          </cell>
          <cell r="FD63">
            <v>804.79949822000003</v>
          </cell>
          <cell r="FE63">
            <v>1103.2054695999998</v>
          </cell>
          <cell r="FF63">
            <v>113.50920542999997</v>
          </cell>
          <cell r="FG63" t="str">
            <v/>
          </cell>
          <cell r="FH63" t="str">
            <v/>
          </cell>
          <cell r="FI63" t="str">
            <v/>
          </cell>
          <cell r="FJ63" t="str">
            <v/>
          </cell>
          <cell r="FK63">
            <v>0</v>
          </cell>
          <cell r="FN63">
            <v>11773.071493446381</v>
          </cell>
          <cell r="FO63">
            <v>0</v>
          </cell>
          <cell r="FP63">
            <v>376.37899999999996</v>
          </cell>
          <cell r="FQ63">
            <v>0</v>
          </cell>
          <cell r="FR63">
            <v>2003.7250082983335</v>
          </cell>
          <cell r="FS63">
            <v>1945.1350082983336</v>
          </cell>
          <cell r="FT63">
            <v>2.74</v>
          </cell>
          <cell r="FU63">
            <v>55.85</v>
          </cell>
          <cell r="FV63">
            <v>148252</v>
          </cell>
          <cell r="FW63">
            <v>0</v>
          </cell>
          <cell r="FX63">
            <v>148252</v>
          </cell>
          <cell r="FZ63">
            <v>1199.2375608699999</v>
          </cell>
          <cell r="GA63">
            <v>0</v>
          </cell>
          <cell r="GB63">
            <v>36.483000000000004</v>
          </cell>
          <cell r="GC63">
            <v>0</v>
          </cell>
          <cell r="GD63">
            <v>545.12599999999998</v>
          </cell>
          <cell r="GE63">
            <v>545.12599999999998</v>
          </cell>
          <cell r="GF63">
            <v>0</v>
          </cell>
          <cell r="GG63">
            <v>0</v>
          </cell>
          <cell r="GH63">
            <v>13857</v>
          </cell>
          <cell r="GI63">
            <v>0</v>
          </cell>
          <cell r="GJ63">
            <v>13857</v>
          </cell>
          <cell r="GK63">
            <v>243.8612605576771</v>
          </cell>
          <cell r="GL63">
            <v>0</v>
          </cell>
          <cell r="GM63">
            <v>0</v>
          </cell>
          <cell r="GN63">
            <v>0</v>
          </cell>
          <cell r="GO63">
            <v>50.419308298333334</v>
          </cell>
          <cell r="GP63">
            <v>25.270333333333333</v>
          </cell>
          <cell r="GQ63">
            <v>0</v>
          </cell>
          <cell r="GR63">
            <v>0.53</v>
          </cell>
          <cell r="GS63">
            <v>2054</v>
          </cell>
          <cell r="GT63">
            <v>0</v>
          </cell>
          <cell r="GU63">
            <v>2054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243.8612605576771</v>
          </cell>
          <cell r="ID63">
            <v>0</v>
          </cell>
          <cell r="IE63">
            <v>0</v>
          </cell>
          <cell r="IF63">
            <v>0</v>
          </cell>
          <cell r="IG63">
            <v>50.419308298333334</v>
          </cell>
          <cell r="IH63">
            <v>25.270333333333333</v>
          </cell>
          <cell r="II63">
            <v>0</v>
          </cell>
          <cell r="IJ63">
            <v>0.53</v>
          </cell>
          <cell r="IK63">
            <v>2054</v>
          </cell>
          <cell r="IL63">
            <v>0</v>
          </cell>
          <cell r="IM63">
            <v>2054</v>
          </cell>
          <cell r="IN63">
            <v>243.8612605576771</v>
          </cell>
          <cell r="IO63">
            <v>0</v>
          </cell>
          <cell r="IP63">
            <v>0</v>
          </cell>
          <cell r="IQ63">
            <v>0</v>
          </cell>
          <cell r="IR63">
            <v>50.419308298333334</v>
          </cell>
          <cell r="IS63">
            <v>25.270333333333333</v>
          </cell>
          <cell r="IT63">
            <v>0</v>
          </cell>
          <cell r="IU63">
            <v>0.53</v>
          </cell>
          <cell r="IV63">
            <v>2054</v>
          </cell>
          <cell r="IW63">
            <v>0</v>
          </cell>
          <cell r="IX63">
            <v>2054</v>
          </cell>
          <cell r="IY63">
            <v>758.40588715000001</v>
          </cell>
          <cell r="IZ63">
            <v>0</v>
          </cell>
          <cell r="JA63">
            <v>14.109</v>
          </cell>
          <cell r="JB63">
            <v>0</v>
          </cell>
          <cell r="JC63">
            <v>323.55900000000003</v>
          </cell>
          <cell r="JD63">
            <v>323.55900000000003</v>
          </cell>
          <cell r="JE63">
            <v>0</v>
          </cell>
          <cell r="JF63">
            <v>0</v>
          </cell>
          <cell r="JG63">
            <v>5045</v>
          </cell>
          <cell r="JH63">
            <v>0</v>
          </cell>
          <cell r="JI63">
            <v>5045</v>
          </cell>
          <cell r="JJ63">
            <v>6.3401916800000002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22</v>
          </cell>
          <cell r="JS63">
            <v>0</v>
          </cell>
          <cell r="JT63">
            <v>22</v>
          </cell>
          <cell r="JU63">
            <v>115.56319658000001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251</v>
          </cell>
          <cell r="KD63">
            <v>0</v>
          </cell>
          <cell r="KE63">
            <v>251</v>
          </cell>
          <cell r="KF63">
            <v>66.820152820000004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130</v>
          </cell>
          <cell r="KO63">
            <v>0</v>
          </cell>
          <cell r="KP63">
            <v>130</v>
          </cell>
          <cell r="KQ63">
            <v>569.68234606999999</v>
          </cell>
          <cell r="KR63">
            <v>0</v>
          </cell>
          <cell r="KS63">
            <v>14.109</v>
          </cell>
          <cell r="KT63">
            <v>0</v>
          </cell>
          <cell r="KU63">
            <v>323.55900000000003</v>
          </cell>
          <cell r="KV63">
            <v>323.55900000000003</v>
          </cell>
          <cell r="KW63">
            <v>0</v>
          </cell>
          <cell r="KX63">
            <v>0</v>
          </cell>
          <cell r="KY63">
            <v>4642</v>
          </cell>
          <cell r="KZ63">
            <v>0</v>
          </cell>
          <cell r="LA63">
            <v>4642</v>
          </cell>
          <cell r="LB63">
            <v>569.68234606999999</v>
          </cell>
          <cell r="LC63">
            <v>0</v>
          </cell>
          <cell r="LD63">
            <v>14.109</v>
          </cell>
          <cell r="LE63">
            <v>0</v>
          </cell>
          <cell r="LF63">
            <v>323.55900000000003</v>
          </cell>
          <cell r="LG63">
            <v>323.55900000000003</v>
          </cell>
          <cell r="LH63">
            <v>0</v>
          </cell>
          <cell r="LI63">
            <v>0</v>
          </cell>
          <cell r="LJ63">
            <v>4642</v>
          </cell>
          <cell r="LK63">
            <v>0</v>
          </cell>
          <cell r="LL63">
            <v>4642</v>
          </cell>
          <cell r="LQ63">
            <v>0</v>
          </cell>
          <cell r="LR63">
            <v>55.8</v>
          </cell>
          <cell r="LS63">
            <v>0</v>
          </cell>
          <cell r="LT63">
            <v>0</v>
          </cell>
          <cell r="LU63">
            <v>0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>
            <v>0</v>
          </cell>
          <cell r="MD63">
            <v>0</v>
          </cell>
          <cell r="ME63">
            <v>0</v>
          </cell>
          <cell r="MF63">
            <v>0</v>
          </cell>
          <cell r="MG63">
            <v>0</v>
          </cell>
          <cell r="MH63">
            <v>0</v>
          </cell>
          <cell r="MI63">
            <v>0</v>
          </cell>
          <cell r="MJ63">
            <v>0</v>
          </cell>
          <cell r="MK63">
            <v>0</v>
          </cell>
          <cell r="ML63">
            <v>0</v>
          </cell>
          <cell r="MM63">
            <v>0</v>
          </cell>
          <cell r="MN63">
            <v>0</v>
          </cell>
          <cell r="MO63">
            <v>0</v>
          </cell>
          <cell r="MP63">
            <v>0</v>
          </cell>
          <cell r="MQ63">
            <v>0</v>
          </cell>
          <cell r="MR63">
            <v>0</v>
          </cell>
          <cell r="MS63">
            <v>0</v>
          </cell>
          <cell r="MT63">
            <v>0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MY63">
            <v>0</v>
          </cell>
          <cell r="MZ63">
            <v>0</v>
          </cell>
          <cell r="NA63">
            <v>0</v>
          </cell>
          <cell r="NB63">
            <v>0</v>
          </cell>
          <cell r="NC63">
            <v>0</v>
          </cell>
          <cell r="ND63">
            <v>0</v>
          </cell>
          <cell r="NE63">
            <v>0</v>
          </cell>
          <cell r="NF63">
            <v>0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 t="str">
            <v>нд</v>
          </cell>
          <cell r="OM63" t="str">
            <v>нд</v>
          </cell>
          <cell r="ON63" t="str">
            <v>нд</v>
          </cell>
          <cell r="OO63" t="str">
            <v>нд</v>
          </cell>
          <cell r="OP63" t="str">
            <v>нд</v>
          </cell>
          <cell r="OT63">
            <v>14308.713215236534</v>
          </cell>
        </row>
        <row r="64">
          <cell r="A64" t="str">
            <v>Г</v>
          </cell>
          <cell r="B64" t="str">
            <v>1.1.2.3</v>
          </cell>
          <cell r="C64" t="str">
            <v>Развитие и модернизация учета электрической энергии (мощности) всего, в том числе:</v>
          </cell>
          <cell r="D64" t="str">
            <v>Г</v>
          </cell>
          <cell r="E64">
            <v>1841.853800397917</v>
          </cell>
          <cell r="H64">
            <v>476.89175592687025</v>
          </cell>
          <cell r="J64">
            <v>4150.3502922910466</v>
          </cell>
          <cell r="K64">
            <v>1694.3576278210467</v>
          </cell>
          <cell r="L64">
            <v>2455.9926644699999</v>
          </cell>
          <cell r="M64">
            <v>999.58759440000017</v>
          </cell>
          <cell r="N64">
            <v>0</v>
          </cell>
          <cell r="O64">
            <v>199.96046895000003</v>
          </cell>
          <cell r="P64">
            <v>69.464734550000003</v>
          </cell>
          <cell r="Q64">
            <v>1186.9798665699998</v>
          </cell>
          <cell r="R64">
            <v>313.34471414999996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313.34471414999996</v>
          </cell>
          <cell r="X64">
            <v>1.4991189254999999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1.4991189254999999</v>
          </cell>
          <cell r="AD64">
            <v>59.565714149999984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59.565714149999984</v>
          </cell>
          <cell r="AJ64">
            <v>197.33610115799999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197.33610115799999</v>
          </cell>
          <cell r="AP64">
            <v>54.943779916500006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54.943779916500006</v>
          </cell>
          <cell r="AV64">
            <v>54.943779916500006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54.943779916500006</v>
          </cell>
          <cell r="BB64">
            <v>1</v>
          </cell>
          <cell r="BC64" t="str">
            <v/>
          </cell>
          <cell r="BD64">
            <v>3</v>
          </cell>
          <cell r="BE64">
            <v>4</v>
          </cell>
          <cell r="BF64" t="str">
            <v>1 3 4</v>
          </cell>
          <cell r="BG64">
            <v>329.39558335000004</v>
          </cell>
          <cell r="BH64">
            <v>0</v>
          </cell>
          <cell r="BI64">
            <v>0</v>
          </cell>
          <cell r="BJ64">
            <v>7.817875008333349</v>
          </cell>
          <cell r="BK64">
            <v>0</v>
          </cell>
          <cell r="BL64">
            <v>321.57770834166666</v>
          </cell>
          <cell r="BM64">
            <v>1.4277323099999999</v>
          </cell>
          <cell r="BN64">
            <v>0</v>
          </cell>
          <cell r="BO64">
            <v>0</v>
          </cell>
          <cell r="BP64">
            <v>1.1897769249999999</v>
          </cell>
          <cell r="BQ64">
            <v>0</v>
          </cell>
          <cell r="BR64">
            <v>0.23795538500000002</v>
          </cell>
          <cell r="BS64">
            <v>59.565714149999998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59.565714149999998</v>
          </cell>
          <cell r="BY64">
            <v>187.93914396</v>
          </cell>
          <cell r="BZ64">
            <v>0</v>
          </cell>
          <cell r="CA64">
            <v>0</v>
          </cell>
          <cell r="CB64">
            <v>0.99554140833333804</v>
          </cell>
          <cell r="CC64">
            <v>0</v>
          </cell>
          <cell r="CD64">
            <v>186.94360255166666</v>
          </cell>
          <cell r="CE64">
            <v>80.462992930000013</v>
          </cell>
          <cell r="CF64">
            <v>0</v>
          </cell>
          <cell r="CG64">
            <v>0</v>
          </cell>
          <cell r="CH64">
            <v>5.6325566750000107</v>
          </cell>
          <cell r="CI64">
            <v>0</v>
          </cell>
          <cell r="CJ64">
            <v>74.830436254999995</v>
          </cell>
          <cell r="CK64">
            <v>80.462992930000013</v>
          </cell>
          <cell r="CL64">
            <v>0</v>
          </cell>
          <cell r="CM64">
            <v>0</v>
          </cell>
          <cell r="CN64">
            <v>5.6325566750000107</v>
          </cell>
          <cell r="CO64">
            <v>0</v>
          </cell>
          <cell r="CP64">
            <v>74.830436254999995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491.63562882572518</v>
          </cell>
          <cell r="DG64">
            <v>2982.1870079758719</v>
          </cell>
          <cell r="DH64">
            <v>1123.9542764358721</v>
          </cell>
          <cell r="DI64">
            <v>1858.2327315399998</v>
          </cell>
          <cell r="DJ64">
            <v>591.40477412999996</v>
          </cell>
          <cell r="DK64">
            <v>443.57690142000001</v>
          </cell>
          <cell r="DL64">
            <v>711.97321601999988</v>
          </cell>
          <cell r="DM64">
            <v>111.27783997</v>
          </cell>
          <cell r="DN64">
            <v>2286.1189761354112</v>
          </cell>
          <cell r="DS64">
            <v>79.441401501000001</v>
          </cell>
          <cell r="DT64">
            <v>309.44743438400002</v>
          </cell>
          <cell r="DU64">
            <v>167.1015003105</v>
          </cell>
          <cell r="DV64">
            <v>1730.1286399399112</v>
          </cell>
          <cell r="DW64">
            <v>1730.1286399399112</v>
          </cell>
          <cell r="DX64">
            <v>1</v>
          </cell>
          <cell r="DY64" t="str">
            <v/>
          </cell>
          <cell r="DZ64">
            <v>1</v>
          </cell>
          <cell r="EA64">
            <v>1</v>
          </cell>
          <cell r="EB64" t="str">
            <v>1 1 1</v>
          </cell>
          <cell r="EC64">
            <v>2648.7145405400001</v>
          </cell>
          <cell r="ED64">
            <v>221.79169244000005</v>
          </cell>
          <cell r="EE64">
            <v>951.39924857999995</v>
          </cell>
          <cell r="EF64">
            <v>1337.37306115</v>
          </cell>
          <cell r="EG64">
            <v>138.15053836999996</v>
          </cell>
          <cell r="EH64">
            <v>77.123455160000006</v>
          </cell>
          <cell r="EI64">
            <v>7.1553000000000005E-2</v>
          </cell>
          <cell r="EJ64">
            <v>1.69555777</v>
          </cell>
          <cell r="EK64">
            <v>71.096784159999999</v>
          </cell>
          <cell r="EL64">
            <v>4.2595602299999999</v>
          </cell>
          <cell r="EM64">
            <v>304.15435272000002</v>
          </cell>
          <cell r="EN64">
            <v>195.49580397000003</v>
          </cell>
          <cell r="EO64">
            <v>20.31112465</v>
          </cell>
          <cell r="EP64">
            <v>84.049988920000004</v>
          </cell>
          <cell r="EQ64">
            <v>4.2974351799999999</v>
          </cell>
          <cell r="ER64">
            <v>224.68564466999999</v>
          </cell>
          <cell r="ES64">
            <v>4.9874207300000002</v>
          </cell>
          <cell r="ET64">
            <v>124.59306793999998</v>
          </cell>
          <cell r="EU64">
            <v>79.020818469999995</v>
          </cell>
          <cell r="EV64">
            <v>16.084337529999999</v>
          </cell>
          <cell r="EW64">
            <v>2042.7510879900001</v>
          </cell>
          <cell r="EX64">
            <v>21.23691474</v>
          </cell>
          <cell r="EY64">
            <v>804.79949822000003</v>
          </cell>
          <cell r="EZ64">
            <v>1103.2054695999998</v>
          </cell>
          <cell r="FA64">
            <v>113.50920542999997</v>
          </cell>
          <cell r="FB64">
            <v>2042.7510879900001</v>
          </cell>
          <cell r="FC64">
            <v>21.23691474</v>
          </cell>
          <cell r="FD64">
            <v>804.79949822000003</v>
          </cell>
          <cell r="FE64">
            <v>1103.2054695999998</v>
          </cell>
          <cell r="FF64">
            <v>113.50920542999997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1199.2375608699999</v>
          </cell>
          <cell r="GA64">
            <v>0</v>
          </cell>
          <cell r="GB64">
            <v>36.483000000000004</v>
          </cell>
          <cell r="GC64">
            <v>0</v>
          </cell>
          <cell r="GD64">
            <v>545.12599999999998</v>
          </cell>
          <cell r="GE64">
            <v>545.12599999999998</v>
          </cell>
          <cell r="GF64">
            <v>0</v>
          </cell>
          <cell r="GG64">
            <v>0</v>
          </cell>
          <cell r="GH64">
            <v>13857</v>
          </cell>
          <cell r="GI64">
            <v>0</v>
          </cell>
          <cell r="GJ64">
            <v>13857</v>
          </cell>
          <cell r="GK64">
            <v>243.8612605576771</v>
          </cell>
          <cell r="GL64">
            <v>0</v>
          </cell>
          <cell r="GM64">
            <v>0</v>
          </cell>
          <cell r="GN64">
            <v>0</v>
          </cell>
          <cell r="GO64">
            <v>50.419308298333334</v>
          </cell>
          <cell r="GP64">
            <v>25.270333333333333</v>
          </cell>
          <cell r="GQ64">
            <v>0</v>
          </cell>
          <cell r="GR64">
            <v>0.53</v>
          </cell>
          <cell r="GS64">
            <v>2054</v>
          </cell>
          <cell r="GT64">
            <v>0</v>
          </cell>
          <cell r="GU64">
            <v>2054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243.8612605576771</v>
          </cell>
          <cell r="ID64">
            <v>0</v>
          </cell>
          <cell r="IE64">
            <v>0</v>
          </cell>
          <cell r="IF64">
            <v>0</v>
          </cell>
          <cell r="IG64">
            <v>50.419308298333334</v>
          </cell>
          <cell r="IH64">
            <v>25.270333333333333</v>
          </cell>
          <cell r="II64">
            <v>0</v>
          </cell>
          <cell r="IJ64">
            <v>0.53</v>
          </cell>
          <cell r="IK64">
            <v>2054</v>
          </cell>
          <cell r="IL64">
            <v>0</v>
          </cell>
          <cell r="IM64">
            <v>2054</v>
          </cell>
          <cell r="IN64">
            <v>243.8612605576771</v>
          </cell>
          <cell r="IO64">
            <v>0</v>
          </cell>
          <cell r="IP64">
            <v>0</v>
          </cell>
          <cell r="IQ64">
            <v>0</v>
          </cell>
          <cell r="IR64">
            <v>50.419308298333334</v>
          </cell>
          <cell r="IS64">
            <v>25.270333333333333</v>
          </cell>
          <cell r="IT64">
            <v>0</v>
          </cell>
          <cell r="IU64">
            <v>0.53</v>
          </cell>
          <cell r="IV64">
            <v>2054</v>
          </cell>
          <cell r="IW64">
            <v>0</v>
          </cell>
          <cell r="IX64">
            <v>2054</v>
          </cell>
          <cell r="IY64">
            <v>758.40588715000001</v>
          </cell>
          <cell r="IZ64">
            <v>0</v>
          </cell>
          <cell r="JA64">
            <v>14.109</v>
          </cell>
          <cell r="JB64">
            <v>0</v>
          </cell>
          <cell r="JC64">
            <v>323.55900000000003</v>
          </cell>
          <cell r="JD64">
            <v>323.55900000000003</v>
          </cell>
          <cell r="JE64">
            <v>0</v>
          </cell>
          <cell r="JF64">
            <v>0</v>
          </cell>
          <cell r="JG64">
            <v>5045</v>
          </cell>
          <cell r="JH64">
            <v>0</v>
          </cell>
          <cell r="JI64">
            <v>5045</v>
          </cell>
          <cell r="JJ64">
            <v>6.3401916800000002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22</v>
          </cell>
          <cell r="JS64">
            <v>0</v>
          </cell>
          <cell r="JT64">
            <v>22</v>
          </cell>
          <cell r="JU64">
            <v>115.56319658000001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251</v>
          </cell>
          <cell r="KD64">
            <v>0</v>
          </cell>
          <cell r="KE64">
            <v>251</v>
          </cell>
          <cell r="KF64">
            <v>66.820152820000004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130</v>
          </cell>
          <cell r="KO64">
            <v>0</v>
          </cell>
          <cell r="KP64">
            <v>130</v>
          </cell>
          <cell r="KQ64">
            <v>569.68234606999999</v>
          </cell>
          <cell r="KR64">
            <v>0</v>
          </cell>
          <cell r="KS64">
            <v>14.109</v>
          </cell>
          <cell r="KT64">
            <v>0</v>
          </cell>
          <cell r="KU64">
            <v>323.55900000000003</v>
          </cell>
          <cell r="KV64">
            <v>323.55900000000003</v>
          </cell>
          <cell r="KW64">
            <v>0</v>
          </cell>
          <cell r="KX64">
            <v>0</v>
          </cell>
          <cell r="KY64">
            <v>4642</v>
          </cell>
          <cell r="KZ64">
            <v>0</v>
          </cell>
          <cell r="LA64">
            <v>4642</v>
          </cell>
          <cell r="LB64">
            <v>569.68234606999999</v>
          </cell>
          <cell r="LC64">
            <v>0</v>
          </cell>
          <cell r="LD64">
            <v>14.109</v>
          </cell>
          <cell r="LE64">
            <v>0</v>
          </cell>
          <cell r="LF64">
            <v>323.55900000000003</v>
          </cell>
          <cell r="LG64">
            <v>323.55900000000003</v>
          </cell>
          <cell r="LH64">
            <v>0</v>
          </cell>
          <cell r="LI64">
            <v>0</v>
          </cell>
          <cell r="LJ64">
            <v>4642</v>
          </cell>
          <cell r="LK64">
            <v>0</v>
          </cell>
          <cell r="LL64">
            <v>4642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14308.713215236534</v>
          </cell>
        </row>
        <row r="65">
          <cell r="A65" t="str">
            <v>L_Che381_20</v>
          </cell>
          <cell r="B65" t="str">
            <v>1.1.2.3</v>
          </cell>
          <cell r="C65" t="str">
    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    </cell>
          <cell r="D65" t="str">
            <v>L_Che381_20</v>
          </cell>
          <cell r="E65">
            <v>144.10680641943782</v>
          </cell>
          <cell r="H65">
            <v>144.10680641943782</v>
          </cell>
          <cell r="J65">
            <v>63.882512509999991</v>
          </cell>
          <cell r="K65">
            <v>59.565714149999991</v>
          </cell>
          <cell r="L65">
            <v>4.3167983599999999</v>
          </cell>
          <cell r="M65">
            <v>0</v>
          </cell>
          <cell r="N65">
            <v>0</v>
          </cell>
          <cell r="O65">
            <v>3.2591607000000002</v>
          </cell>
          <cell r="P65">
            <v>0</v>
          </cell>
          <cell r="Q65">
            <v>1.0576376599999997</v>
          </cell>
          <cell r="R65">
            <v>59.565714149999984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59.565714149999984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59.565714149999984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59.565714149999984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59.565714149999998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59.565714149999998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59.565714149999998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59.565714149999998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120.74083750286488</v>
          </cell>
          <cell r="CY65">
            <v>6.2518446828648502</v>
          </cell>
          <cell r="CZ65">
            <v>24.707091666666667</v>
          </cell>
          <cell r="DA65">
            <v>79.793341666666663</v>
          </cell>
          <cell r="DB65">
            <v>9.9885594866666985</v>
          </cell>
          <cell r="DE65">
            <v>120.74083750286488</v>
          </cell>
          <cell r="DG65">
            <v>5.1109928400000033</v>
          </cell>
          <cell r="DH65">
            <v>0</v>
          </cell>
          <cell r="DI65">
            <v>5.1109928400000033</v>
          </cell>
          <cell r="DJ65">
            <v>0</v>
          </cell>
          <cell r="DK65">
            <v>0</v>
          </cell>
          <cell r="DL65">
            <v>0</v>
          </cell>
          <cell r="DM65">
            <v>5.1109928399999998</v>
          </cell>
          <cell r="DN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120.74083750286488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6124</v>
          </cell>
          <cell r="FW65">
            <v>0</v>
          </cell>
          <cell r="FX65">
            <v>6124</v>
          </cell>
          <cell r="FZ65">
            <v>120.7408375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6124</v>
          </cell>
          <cell r="GI65">
            <v>0</v>
          </cell>
          <cell r="GJ65">
            <v>6124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0</v>
          </cell>
          <cell r="KE65">
            <v>0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>
            <v>2019</v>
          </cell>
          <cell r="OM65">
            <v>2022</v>
          </cell>
          <cell r="ON65">
            <v>2023</v>
          </cell>
          <cell r="OO65">
            <v>2023</v>
          </cell>
          <cell r="OP65" t="str">
            <v>з</v>
          </cell>
          <cell r="OT65">
            <v>144.10680641943782</v>
          </cell>
        </row>
        <row r="66">
          <cell r="A66" t="str">
            <v>L_Che382</v>
          </cell>
          <cell r="B66" t="str">
            <v>1.1.2.3</v>
          </cell>
          <cell r="C66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    </cell>
          <cell r="D66" t="str">
            <v>L_Che382</v>
          </cell>
          <cell r="E66">
            <v>1026.4697439784791</v>
          </cell>
          <cell r="H66">
            <v>46.804773978479297</v>
          </cell>
          <cell r="J66">
            <v>979.66496999999981</v>
          </cell>
          <cell r="K66">
            <v>979.66496999999981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855.39145331539942</v>
          </cell>
          <cell r="CY66">
            <v>39.003978315399401</v>
          </cell>
          <cell r="CZ66">
            <v>165.77794166666666</v>
          </cell>
          <cell r="DA66">
            <v>542.61479999999995</v>
          </cell>
          <cell r="DB66">
            <v>107.99473333333341</v>
          </cell>
          <cell r="DE66">
            <v>39.308408305399404</v>
          </cell>
          <cell r="DG66">
            <v>816.38747499999999</v>
          </cell>
          <cell r="DH66">
            <v>816.38747499999999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 t="str">
            <v/>
          </cell>
          <cell r="DY66" t="str">
            <v/>
          </cell>
          <cell r="DZ66" t="str">
            <v/>
          </cell>
          <cell r="EA66">
            <v>1</v>
          </cell>
          <cell r="EB66" t="str">
            <v>1</v>
          </cell>
          <cell r="EC66">
            <v>0.30442998999999998</v>
          </cell>
          <cell r="ED66">
            <v>0</v>
          </cell>
          <cell r="EE66">
            <v>0</v>
          </cell>
          <cell r="EF66">
            <v>0</v>
          </cell>
          <cell r="EG66">
            <v>0.30442998999999998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0.30442998999999998</v>
          </cell>
          <cell r="EX66">
            <v>0</v>
          </cell>
          <cell r="EY66">
            <v>0</v>
          </cell>
          <cell r="EZ66">
            <v>0</v>
          </cell>
          <cell r="FA66">
            <v>0.30442998999999998</v>
          </cell>
          <cell r="FB66">
            <v>0.30442998999999998</v>
          </cell>
          <cell r="FC66">
            <v>0</v>
          </cell>
          <cell r="FD66">
            <v>0</v>
          </cell>
          <cell r="FE66">
            <v>0</v>
          </cell>
          <cell r="FF66">
            <v>0.30442998999999998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855.39145331539942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26263</v>
          </cell>
          <cell r="FW66">
            <v>0</v>
          </cell>
          <cell r="FX66">
            <v>26263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0</v>
          </cell>
          <cell r="KE66">
            <v>0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0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>
            <v>2019</v>
          </cell>
          <cell r="OM66">
            <v>2024</v>
          </cell>
          <cell r="ON66">
            <v>2024</v>
          </cell>
          <cell r="OO66">
            <v>2024</v>
          </cell>
          <cell r="OP66" t="str">
            <v>с</v>
          </cell>
          <cell r="OT66">
            <v>1026.4697439784791</v>
          </cell>
        </row>
        <row r="67">
          <cell r="A67" t="str">
            <v>L_Che384</v>
          </cell>
          <cell r="B67" t="str">
            <v>1.1.2.3</v>
          </cell>
          <cell r="C67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    </cell>
          <cell r="D67" t="str">
            <v>L_Che384</v>
          </cell>
          <cell r="E67">
            <v>671.27724999999998</v>
          </cell>
          <cell r="H67">
            <v>285.98017552895311</v>
          </cell>
          <cell r="J67">
            <v>655.12694367104689</v>
          </cell>
          <cell r="K67">
            <v>655.12694367104689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253.779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253.779</v>
          </cell>
          <cell r="X67">
            <v>1.4991189254999999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1.4991189254999999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197.33610115799999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197.33610115799999</v>
          </cell>
          <cell r="AP67">
            <v>54.943779916500006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54.943779916500006</v>
          </cell>
          <cell r="AV67">
            <v>54.943779916500006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54.943779916500006</v>
          </cell>
          <cell r="BB67">
            <v>1</v>
          </cell>
          <cell r="BC67" t="str">
            <v/>
          </cell>
          <cell r="BD67">
            <v>3</v>
          </cell>
          <cell r="BE67">
            <v>4</v>
          </cell>
          <cell r="BF67" t="str">
            <v>1 3 4</v>
          </cell>
          <cell r="BG67">
            <v>269.82986920000002</v>
          </cell>
          <cell r="BH67">
            <v>0</v>
          </cell>
          <cell r="BI67">
            <v>0</v>
          </cell>
          <cell r="BJ67">
            <v>7.817875008333349</v>
          </cell>
          <cell r="BK67">
            <v>0</v>
          </cell>
          <cell r="BL67">
            <v>262.01199419166664</v>
          </cell>
          <cell r="BM67">
            <v>1.4277323099999999</v>
          </cell>
          <cell r="BN67">
            <v>0</v>
          </cell>
          <cell r="BO67">
            <v>0</v>
          </cell>
          <cell r="BP67">
            <v>1.1897769249999999</v>
          </cell>
          <cell r="BQ67">
            <v>0</v>
          </cell>
          <cell r="BR67">
            <v>0.23795538500000002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187.93914396</v>
          </cell>
          <cell r="BZ67">
            <v>0</v>
          </cell>
          <cell r="CA67">
            <v>0</v>
          </cell>
          <cell r="CB67">
            <v>0.99554140833333804</v>
          </cell>
          <cell r="CC67">
            <v>0</v>
          </cell>
          <cell r="CD67">
            <v>186.94360255166666</v>
          </cell>
          <cell r="CE67">
            <v>80.462992930000013</v>
          </cell>
          <cell r="CF67">
            <v>0</v>
          </cell>
          <cell r="CG67">
            <v>0</v>
          </cell>
          <cell r="CH67">
            <v>5.6325566750000107</v>
          </cell>
          <cell r="CI67">
            <v>0</v>
          </cell>
          <cell r="CJ67">
            <v>74.830436254999995</v>
          </cell>
          <cell r="CK67">
            <v>80.462992930000013</v>
          </cell>
          <cell r="CL67">
            <v>0</v>
          </cell>
          <cell r="CM67">
            <v>0</v>
          </cell>
          <cell r="CN67">
            <v>5.6325566750000107</v>
          </cell>
          <cell r="CO67">
            <v>0</v>
          </cell>
          <cell r="CP67">
            <v>74.830436254999995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274.43584693746084</v>
          </cell>
          <cell r="CY67">
            <v>13.4585886074609</v>
          </cell>
          <cell r="CZ67">
            <v>51.029816666666669</v>
          </cell>
          <cell r="DA67">
            <v>169.09745000000001</v>
          </cell>
          <cell r="DB67">
            <v>40.849991663333256</v>
          </cell>
          <cell r="DE67">
            <v>331.58638301746089</v>
          </cell>
          <cell r="DG67">
            <v>545.93911972587205</v>
          </cell>
          <cell r="DH67">
            <v>307.56680143587209</v>
          </cell>
          <cell r="DI67">
            <v>238.37231828999998</v>
          </cell>
          <cell r="DJ67">
            <v>0</v>
          </cell>
          <cell r="DK67">
            <v>47.305939889999998</v>
          </cell>
          <cell r="DL67">
            <v>151.49414768999998</v>
          </cell>
          <cell r="DM67">
            <v>39.572230709999999</v>
          </cell>
          <cell r="DN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1</v>
          </cell>
          <cell r="DY67" t="str">
            <v/>
          </cell>
          <cell r="DZ67">
            <v>1</v>
          </cell>
          <cell r="EA67">
            <v>1</v>
          </cell>
          <cell r="EB67" t="str">
            <v>1 1 1</v>
          </cell>
          <cell r="EC67">
            <v>79.755476119999997</v>
          </cell>
          <cell r="ED67">
            <v>0</v>
          </cell>
          <cell r="EE67">
            <v>8.2375286699999997</v>
          </cell>
          <cell r="EF67">
            <v>58.493322360000001</v>
          </cell>
          <cell r="EG67">
            <v>13.024625090000001</v>
          </cell>
          <cell r="EH67">
            <v>1.46497754</v>
          </cell>
          <cell r="EI67">
            <v>0</v>
          </cell>
          <cell r="EJ67">
            <v>0</v>
          </cell>
          <cell r="EK67">
            <v>0</v>
          </cell>
          <cell r="EL67">
            <v>1.46497754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1.1946496899999999</v>
          </cell>
          <cell r="ES67">
            <v>0</v>
          </cell>
          <cell r="ET67">
            <v>0</v>
          </cell>
          <cell r="EU67">
            <v>0</v>
          </cell>
          <cell r="EV67">
            <v>1.1946496899999999</v>
          </cell>
          <cell r="EW67">
            <v>77.095848889999999</v>
          </cell>
          <cell r="EX67">
            <v>0</v>
          </cell>
          <cell r="EY67">
            <v>8.2375286699999997</v>
          </cell>
          <cell r="EZ67">
            <v>58.493322360000001</v>
          </cell>
          <cell r="FA67">
            <v>10.364997860000001</v>
          </cell>
          <cell r="FB67">
            <v>77.095848889999999</v>
          </cell>
          <cell r="FC67">
            <v>0</v>
          </cell>
          <cell r="FD67">
            <v>8.2375286699999997</v>
          </cell>
          <cell r="FE67">
            <v>58.493322360000001</v>
          </cell>
          <cell r="FF67">
            <v>10.364997860000001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274.43584693746084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10940</v>
          </cell>
          <cell r="FW67">
            <v>0</v>
          </cell>
          <cell r="FX67">
            <v>10940</v>
          </cell>
          <cell r="FZ67">
            <v>233.20829112999999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7644</v>
          </cell>
          <cell r="GI67">
            <v>0</v>
          </cell>
          <cell r="GJ67">
            <v>7644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-12.80880069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C67">
            <v>0</v>
          </cell>
          <cell r="KD67">
            <v>0</v>
          </cell>
          <cell r="KE67">
            <v>0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-12.80880069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-12.80880069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>
            <v>2019</v>
          </cell>
          <cell r="OM67">
            <v>2024</v>
          </cell>
          <cell r="ON67">
            <v>2024</v>
          </cell>
          <cell r="OO67">
            <v>2024</v>
          </cell>
          <cell r="OP67" t="str">
            <v>с</v>
          </cell>
          <cell r="OT67">
            <v>671.27724999999998</v>
          </cell>
        </row>
        <row r="68">
          <cell r="A68" t="str">
            <v>Г</v>
          </cell>
          <cell r="B68" t="str">
            <v>1.1.2.4</v>
          </cell>
          <cell r="C68" t="str">
            <v>Реконструкция, модернизация, техническое перевооружение прочих объектов основных средств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2455.9926644699999</v>
          </cell>
          <cell r="K68">
            <v>0</v>
          </cell>
          <cell r="L68">
            <v>2455.9926644699999</v>
          </cell>
          <cell r="M68">
            <v>999.58759440000017</v>
          </cell>
          <cell r="N68">
            <v>0</v>
          </cell>
          <cell r="O68">
            <v>199.96046895000003</v>
          </cell>
          <cell r="P68">
            <v>69.464734550000003</v>
          </cell>
          <cell r="Q68">
            <v>1186.9798665699998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1858.2327315399998</v>
          </cell>
          <cell r="DH68">
            <v>0</v>
          </cell>
          <cell r="DI68">
            <v>1858.2327315399998</v>
          </cell>
          <cell r="DJ68">
            <v>591.40477412999996</v>
          </cell>
          <cell r="DK68">
            <v>443.57690142000001</v>
          </cell>
          <cell r="DL68">
            <v>711.97321601999988</v>
          </cell>
          <cell r="DM68">
            <v>111.27783997</v>
          </cell>
          <cell r="DN68">
            <v>2286.1189761354112</v>
          </cell>
          <cell r="DS68">
            <v>79.441401501000001</v>
          </cell>
          <cell r="DT68">
            <v>309.44743438400002</v>
          </cell>
          <cell r="DU68">
            <v>167.1015003105</v>
          </cell>
          <cell r="DV68">
            <v>1730.1286399399112</v>
          </cell>
          <cell r="DW68">
            <v>1730.1286399399112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2648.7145405400001</v>
          </cell>
          <cell r="ED68">
            <v>221.79169244000005</v>
          </cell>
          <cell r="EE68">
            <v>951.39924857999995</v>
          </cell>
          <cell r="EF68">
            <v>1337.37306115</v>
          </cell>
          <cell r="EG68">
            <v>138.15053836999996</v>
          </cell>
          <cell r="EH68">
            <v>77.123455160000006</v>
          </cell>
          <cell r="EI68">
            <v>7.1553000000000005E-2</v>
          </cell>
          <cell r="EJ68">
            <v>1.69555777</v>
          </cell>
          <cell r="EK68">
            <v>71.096784159999999</v>
          </cell>
          <cell r="EL68">
            <v>4.2595602299999999</v>
          </cell>
          <cell r="EM68">
            <v>304.15435272000002</v>
          </cell>
          <cell r="EN68">
            <v>195.49580397000003</v>
          </cell>
          <cell r="EO68">
            <v>20.31112465</v>
          </cell>
          <cell r="EP68">
            <v>84.049988920000004</v>
          </cell>
          <cell r="EQ68">
            <v>4.2974351799999999</v>
          </cell>
          <cell r="ER68">
            <v>224.68564466999999</v>
          </cell>
          <cell r="ES68">
            <v>4.9874207300000002</v>
          </cell>
          <cell r="ET68">
            <v>124.59306793999998</v>
          </cell>
          <cell r="EU68">
            <v>79.020818469999995</v>
          </cell>
          <cell r="EV68">
            <v>16.084337529999999</v>
          </cell>
          <cell r="EW68">
            <v>2042.7510879900001</v>
          </cell>
          <cell r="EX68">
            <v>21.23691474</v>
          </cell>
          <cell r="EY68">
            <v>804.79949822000003</v>
          </cell>
          <cell r="EZ68">
            <v>1103.2054695999998</v>
          </cell>
          <cell r="FA68">
            <v>113.50920542999997</v>
          </cell>
          <cell r="FB68">
            <v>2042.7510879900001</v>
          </cell>
          <cell r="FC68">
            <v>21.23691474</v>
          </cell>
          <cell r="FD68">
            <v>804.79949822000003</v>
          </cell>
          <cell r="FE68">
            <v>1103.2054695999998</v>
          </cell>
          <cell r="FF68">
            <v>113.50920542999997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1199.2375608699999</v>
          </cell>
          <cell r="GA68">
            <v>0</v>
          </cell>
          <cell r="GB68">
            <v>36.483000000000004</v>
          </cell>
          <cell r="GC68">
            <v>0</v>
          </cell>
          <cell r="GD68">
            <v>545.12599999999998</v>
          </cell>
          <cell r="GE68">
            <v>545.12599999999998</v>
          </cell>
          <cell r="GF68">
            <v>0</v>
          </cell>
          <cell r="GG68">
            <v>0</v>
          </cell>
          <cell r="GH68">
            <v>13857</v>
          </cell>
          <cell r="GI68">
            <v>0</v>
          </cell>
          <cell r="GJ68">
            <v>13857</v>
          </cell>
          <cell r="GK68">
            <v>243.8612605576771</v>
          </cell>
          <cell r="GL68">
            <v>0</v>
          </cell>
          <cell r="GM68">
            <v>0</v>
          </cell>
          <cell r="GN68">
            <v>0</v>
          </cell>
          <cell r="GO68">
            <v>50.419308298333334</v>
          </cell>
          <cell r="GP68">
            <v>25.270333333333333</v>
          </cell>
          <cell r="GQ68">
            <v>0</v>
          </cell>
          <cell r="GR68">
            <v>0.53</v>
          </cell>
          <cell r="GS68">
            <v>2054</v>
          </cell>
          <cell r="GT68">
            <v>0</v>
          </cell>
          <cell r="GU68">
            <v>2054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243.8612605576771</v>
          </cell>
          <cell r="ID68">
            <v>0</v>
          </cell>
          <cell r="IE68">
            <v>0</v>
          </cell>
          <cell r="IF68">
            <v>0</v>
          </cell>
          <cell r="IG68">
            <v>50.419308298333334</v>
          </cell>
          <cell r="IH68">
            <v>25.270333333333333</v>
          </cell>
          <cell r="II68">
            <v>0</v>
          </cell>
          <cell r="IJ68">
            <v>0.53</v>
          </cell>
          <cell r="IK68">
            <v>2054</v>
          </cell>
          <cell r="IL68">
            <v>0</v>
          </cell>
          <cell r="IM68">
            <v>2054</v>
          </cell>
          <cell r="IN68">
            <v>243.8612605576771</v>
          </cell>
          <cell r="IO68">
            <v>0</v>
          </cell>
          <cell r="IP68">
            <v>0</v>
          </cell>
          <cell r="IQ68">
            <v>0</v>
          </cell>
          <cell r="IR68">
            <v>50.419308298333334</v>
          </cell>
          <cell r="IS68">
            <v>25.270333333333333</v>
          </cell>
          <cell r="IT68">
            <v>0</v>
          </cell>
          <cell r="IU68">
            <v>0.53</v>
          </cell>
          <cell r="IV68">
            <v>2054</v>
          </cell>
          <cell r="IW68">
            <v>0</v>
          </cell>
          <cell r="IX68">
            <v>2054</v>
          </cell>
          <cell r="IY68">
            <v>758.40588715000001</v>
          </cell>
          <cell r="IZ68">
            <v>0</v>
          </cell>
          <cell r="JA68">
            <v>14.109</v>
          </cell>
          <cell r="JB68">
            <v>0</v>
          </cell>
          <cell r="JC68">
            <v>323.55900000000003</v>
          </cell>
          <cell r="JD68">
            <v>323.55900000000003</v>
          </cell>
          <cell r="JE68">
            <v>0</v>
          </cell>
          <cell r="JF68">
            <v>0</v>
          </cell>
          <cell r="JG68">
            <v>5045</v>
          </cell>
          <cell r="JH68">
            <v>0</v>
          </cell>
          <cell r="JI68">
            <v>5045</v>
          </cell>
          <cell r="JJ68">
            <v>6.3401916800000002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22</v>
          </cell>
          <cell r="JS68">
            <v>0</v>
          </cell>
          <cell r="JT68">
            <v>22</v>
          </cell>
          <cell r="JU68">
            <v>115.56319658000001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251</v>
          </cell>
          <cell r="KD68">
            <v>0</v>
          </cell>
          <cell r="KE68">
            <v>251</v>
          </cell>
          <cell r="KF68">
            <v>66.820152820000004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130</v>
          </cell>
          <cell r="KO68">
            <v>0</v>
          </cell>
          <cell r="KP68">
            <v>130</v>
          </cell>
          <cell r="KQ68">
            <v>569.68234606999999</v>
          </cell>
          <cell r="KR68">
            <v>0</v>
          </cell>
          <cell r="KS68">
            <v>14.109</v>
          </cell>
          <cell r="KT68">
            <v>0</v>
          </cell>
          <cell r="KU68">
            <v>323.55900000000003</v>
          </cell>
          <cell r="KV68">
            <v>323.55900000000003</v>
          </cell>
          <cell r="KW68">
            <v>0</v>
          </cell>
          <cell r="KX68">
            <v>0</v>
          </cell>
          <cell r="KY68">
            <v>4642</v>
          </cell>
          <cell r="KZ68">
            <v>0</v>
          </cell>
          <cell r="LA68">
            <v>4642</v>
          </cell>
          <cell r="LB68">
            <v>569.68234606999999</v>
          </cell>
          <cell r="LC68">
            <v>0</v>
          </cell>
          <cell r="LD68">
            <v>14.109</v>
          </cell>
          <cell r="LE68">
            <v>0</v>
          </cell>
          <cell r="LF68">
            <v>323.55900000000003</v>
          </cell>
          <cell r="LG68">
            <v>323.55900000000003</v>
          </cell>
          <cell r="LH68">
            <v>0</v>
          </cell>
          <cell r="LI68">
            <v>0</v>
          </cell>
          <cell r="LJ68">
            <v>4642</v>
          </cell>
          <cell r="LK68">
            <v>0</v>
          </cell>
          <cell r="LL68">
            <v>4642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14308.713215236534</v>
          </cell>
        </row>
        <row r="69">
          <cell r="A69" t="str">
            <v>Г</v>
          </cell>
          <cell r="B69" t="str">
            <v>1.1.2.4.1</v>
          </cell>
          <cell r="C69" t="str">
            <v>Реконструкция прочих объектов основных средств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2455.9926644699999</v>
          </cell>
          <cell r="K69">
            <v>0</v>
          </cell>
          <cell r="L69">
            <v>2455.9926644699999</v>
          </cell>
          <cell r="M69">
            <v>999.58759440000017</v>
          </cell>
          <cell r="N69">
            <v>0</v>
          </cell>
          <cell r="O69">
            <v>199.96046895000003</v>
          </cell>
          <cell r="P69">
            <v>69.464734550000003</v>
          </cell>
          <cell r="Q69">
            <v>1186.9798665699998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1858.2327315399998</v>
          </cell>
          <cell r="DH69">
            <v>0</v>
          </cell>
          <cell r="DI69">
            <v>1858.2327315399998</v>
          </cell>
          <cell r="DJ69">
            <v>591.40477412999996</v>
          </cell>
          <cell r="DK69">
            <v>443.57690142000001</v>
          </cell>
          <cell r="DL69">
            <v>711.97321601999988</v>
          </cell>
          <cell r="DM69">
            <v>111.27783997</v>
          </cell>
          <cell r="DN69">
            <v>2286.1189761354112</v>
          </cell>
          <cell r="DS69">
            <v>79.441401501000001</v>
          </cell>
          <cell r="DT69">
            <v>309.44743438400002</v>
          </cell>
          <cell r="DU69">
            <v>167.1015003105</v>
          </cell>
          <cell r="DV69">
            <v>1730.1286399399112</v>
          </cell>
          <cell r="DW69">
            <v>1730.1286399399112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2648.7145405400001</v>
          </cell>
          <cell r="ED69">
            <v>221.79169244000005</v>
          </cell>
          <cell r="EE69">
            <v>951.39924857999995</v>
          </cell>
          <cell r="EF69">
            <v>1337.37306115</v>
          </cell>
          <cell r="EG69">
            <v>138.15053836999996</v>
          </cell>
          <cell r="EH69">
            <v>77.123455160000006</v>
          </cell>
          <cell r="EI69">
            <v>7.1553000000000005E-2</v>
          </cell>
          <cell r="EJ69">
            <v>1.69555777</v>
          </cell>
          <cell r="EK69">
            <v>71.096784159999999</v>
          </cell>
          <cell r="EL69">
            <v>4.2595602299999999</v>
          </cell>
          <cell r="EM69">
            <v>304.15435272000002</v>
          </cell>
          <cell r="EN69">
            <v>195.49580397000003</v>
          </cell>
          <cell r="EO69">
            <v>20.31112465</v>
          </cell>
          <cell r="EP69">
            <v>84.049988920000004</v>
          </cell>
          <cell r="EQ69">
            <v>4.2974351799999999</v>
          </cell>
          <cell r="ER69">
            <v>195.49580397000003</v>
          </cell>
          <cell r="ES69">
            <v>4.9874207300000002</v>
          </cell>
          <cell r="ET69">
            <v>124.59306793999998</v>
          </cell>
          <cell r="EU69">
            <v>79.020818469999995</v>
          </cell>
          <cell r="EV69">
            <v>16.084337529999999</v>
          </cell>
          <cell r="EW69">
            <v>2042.7510879900001</v>
          </cell>
          <cell r="EX69">
            <v>21.23691474</v>
          </cell>
          <cell r="EY69">
            <v>804.79949822000003</v>
          </cell>
          <cell r="EZ69">
            <v>1103.2054695999998</v>
          </cell>
          <cell r="FA69">
            <v>113.50920542999997</v>
          </cell>
          <cell r="FB69">
            <v>2042.7510879900001</v>
          </cell>
          <cell r="FC69">
            <v>21.23691474</v>
          </cell>
          <cell r="FD69">
            <v>804.79949822000003</v>
          </cell>
          <cell r="FE69">
            <v>1103.2054695999998</v>
          </cell>
          <cell r="FF69">
            <v>113.50920542999997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1199.2375608699999</v>
          </cell>
          <cell r="GA69">
            <v>0</v>
          </cell>
          <cell r="GB69">
            <v>36.483000000000004</v>
          </cell>
          <cell r="GC69">
            <v>0</v>
          </cell>
          <cell r="GD69">
            <v>545.12599999999998</v>
          </cell>
          <cell r="GE69">
            <v>545.12599999999998</v>
          </cell>
          <cell r="GF69">
            <v>0</v>
          </cell>
          <cell r="GG69">
            <v>0</v>
          </cell>
          <cell r="GH69">
            <v>13857</v>
          </cell>
          <cell r="GI69">
            <v>0</v>
          </cell>
          <cell r="GJ69">
            <v>13857</v>
          </cell>
          <cell r="GK69">
            <v>243.8612605576771</v>
          </cell>
          <cell r="GL69">
            <v>0</v>
          </cell>
          <cell r="GM69">
            <v>0</v>
          </cell>
          <cell r="GN69">
            <v>0</v>
          </cell>
          <cell r="GO69">
            <v>50.419308298333334</v>
          </cell>
          <cell r="GP69">
            <v>25.270333333333333</v>
          </cell>
          <cell r="GQ69">
            <v>0</v>
          </cell>
          <cell r="GR69">
            <v>0.53</v>
          </cell>
          <cell r="GS69">
            <v>2054</v>
          </cell>
          <cell r="GT69">
            <v>0</v>
          </cell>
          <cell r="GU69">
            <v>2054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243.8612605576771</v>
          </cell>
          <cell r="ID69">
            <v>0</v>
          </cell>
          <cell r="IE69">
            <v>0</v>
          </cell>
          <cell r="IF69">
            <v>0</v>
          </cell>
          <cell r="IG69">
            <v>50.419308298333334</v>
          </cell>
          <cell r="IH69">
            <v>25.270333333333333</v>
          </cell>
          <cell r="II69">
            <v>0</v>
          </cell>
          <cell r="IJ69">
            <v>0.53</v>
          </cell>
          <cell r="IK69">
            <v>2054</v>
          </cell>
          <cell r="IL69">
            <v>0</v>
          </cell>
          <cell r="IM69">
            <v>2054</v>
          </cell>
          <cell r="IN69">
            <v>243.8612605576771</v>
          </cell>
          <cell r="IO69">
            <v>0</v>
          </cell>
          <cell r="IP69">
            <v>0</v>
          </cell>
          <cell r="IQ69">
            <v>0</v>
          </cell>
          <cell r="IR69">
            <v>50.419308298333334</v>
          </cell>
          <cell r="IS69">
            <v>25.270333333333333</v>
          </cell>
          <cell r="IT69">
            <v>0</v>
          </cell>
          <cell r="IU69">
            <v>0.53</v>
          </cell>
          <cell r="IV69">
            <v>2054</v>
          </cell>
          <cell r="IW69">
            <v>0</v>
          </cell>
          <cell r="IX69">
            <v>2054</v>
          </cell>
          <cell r="IY69">
            <v>758.40588715000001</v>
          </cell>
          <cell r="IZ69">
            <v>0</v>
          </cell>
          <cell r="JA69">
            <v>14.109</v>
          </cell>
          <cell r="JB69">
            <v>0</v>
          </cell>
          <cell r="JC69">
            <v>323.55900000000003</v>
          </cell>
          <cell r="JD69">
            <v>323.55900000000003</v>
          </cell>
          <cell r="JE69">
            <v>0</v>
          </cell>
          <cell r="JF69">
            <v>0</v>
          </cell>
          <cell r="JG69">
            <v>5045</v>
          </cell>
          <cell r="JH69">
            <v>0</v>
          </cell>
          <cell r="JI69">
            <v>5045</v>
          </cell>
          <cell r="JJ69">
            <v>6.3401916800000002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22</v>
          </cell>
          <cell r="JS69">
            <v>0</v>
          </cell>
          <cell r="JT69">
            <v>22</v>
          </cell>
          <cell r="JU69">
            <v>115.56319658000001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C69">
            <v>251</v>
          </cell>
          <cell r="KD69">
            <v>0</v>
          </cell>
          <cell r="KE69">
            <v>251</v>
          </cell>
          <cell r="KF69">
            <v>66.820152820000004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130</v>
          </cell>
          <cell r="KO69">
            <v>0</v>
          </cell>
          <cell r="KP69">
            <v>130</v>
          </cell>
          <cell r="KQ69">
            <v>569.68234606999999</v>
          </cell>
          <cell r="KR69">
            <v>0</v>
          </cell>
          <cell r="KS69">
            <v>14.109</v>
          </cell>
          <cell r="KT69">
            <v>0</v>
          </cell>
          <cell r="KU69">
            <v>323.55900000000003</v>
          </cell>
          <cell r="KV69">
            <v>323.55900000000003</v>
          </cell>
          <cell r="KW69">
            <v>0</v>
          </cell>
          <cell r="KX69">
            <v>0</v>
          </cell>
          <cell r="KY69">
            <v>4642</v>
          </cell>
          <cell r="KZ69">
            <v>0</v>
          </cell>
          <cell r="LA69">
            <v>4642</v>
          </cell>
          <cell r="LB69">
            <v>569.68234606999999</v>
          </cell>
          <cell r="LC69">
            <v>0</v>
          </cell>
          <cell r="LD69">
            <v>14.109</v>
          </cell>
          <cell r="LE69">
            <v>0</v>
          </cell>
          <cell r="LF69">
            <v>323.55900000000003</v>
          </cell>
          <cell r="LG69">
            <v>323.55900000000003</v>
          </cell>
          <cell r="LH69">
            <v>0</v>
          </cell>
          <cell r="LI69">
            <v>0</v>
          </cell>
          <cell r="LJ69">
            <v>4642</v>
          </cell>
          <cell r="LK69">
            <v>0</v>
          </cell>
          <cell r="LL69">
            <v>4642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14308.713215236534</v>
          </cell>
        </row>
        <row r="70">
          <cell r="A70" t="str">
            <v>Г</v>
          </cell>
          <cell r="B70" t="str">
            <v>1.1.2.4.2</v>
          </cell>
          <cell r="C70" t="str">
            <v>Модернизация, техническое перевооружение прочих объектов основных средств всего, в том числе:</v>
          </cell>
          <cell r="D70" t="str">
            <v>Г</v>
          </cell>
          <cell r="E70">
            <v>0</v>
          </cell>
          <cell r="H70">
            <v>0</v>
          </cell>
          <cell r="J70">
            <v>2455.9926644699999</v>
          </cell>
          <cell r="K70">
            <v>0</v>
          </cell>
          <cell r="L70">
            <v>2455.9926644699999</v>
          </cell>
          <cell r="M70">
            <v>999.58759440000017</v>
          </cell>
          <cell r="N70">
            <v>0</v>
          </cell>
          <cell r="O70">
            <v>199.96046895000003</v>
          </cell>
          <cell r="P70">
            <v>69.464734550000003</v>
          </cell>
          <cell r="Q70">
            <v>1186.9798665699998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0</v>
          </cell>
          <cell r="DG70">
            <v>1858.2327315399998</v>
          </cell>
          <cell r="DH70">
            <v>0</v>
          </cell>
          <cell r="DI70">
            <v>1858.2327315399998</v>
          </cell>
          <cell r="DJ70">
            <v>591.40477412999996</v>
          </cell>
          <cell r="DK70">
            <v>443.57690142000001</v>
          </cell>
          <cell r="DL70">
            <v>711.97321601999988</v>
          </cell>
          <cell r="DM70">
            <v>111.27783997</v>
          </cell>
          <cell r="DN70">
            <v>2286.1189761354112</v>
          </cell>
          <cell r="DS70">
            <v>79.441401501000001</v>
          </cell>
          <cell r="DT70">
            <v>309.44743438400002</v>
          </cell>
          <cell r="DU70">
            <v>167.1015003105</v>
          </cell>
          <cell r="DV70">
            <v>1730.1286399399112</v>
          </cell>
          <cell r="DW70">
            <v>1730.1286399399112</v>
          </cell>
          <cell r="DX70" t="str">
            <v/>
          </cell>
          <cell r="DY70" t="str">
            <v/>
          </cell>
          <cell r="DZ70" t="str">
            <v/>
          </cell>
          <cell r="EA70" t="str">
            <v/>
          </cell>
          <cell r="EB70">
            <v>0</v>
          </cell>
          <cell r="EC70">
            <v>2648.7145405400001</v>
          </cell>
          <cell r="ED70">
            <v>221.79169244000005</v>
          </cell>
          <cell r="EE70">
            <v>951.39924857999995</v>
          </cell>
          <cell r="EF70">
            <v>1337.37306115</v>
          </cell>
          <cell r="EG70">
            <v>138.15053836999996</v>
          </cell>
          <cell r="EH70">
            <v>77.123455160000006</v>
          </cell>
          <cell r="EI70">
            <v>7.1553000000000005E-2</v>
          </cell>
          <cell r="EJ70">
            <v>1.69555777</v>
          </cell>
          <cell r="EK70">
            <v>71.096784159999999</v>
          </cell>
          <cell r="EL70">
            <v>4.2595602299999999</v>
          </cell>
          <cell r="EM70">
            <v>304.15435272000002</v>
          </cell>
          <cell r="EN70">
            <v>195.49580397000003</v>
          </cell>
          <cell r="EO70">
            <v>20.31112465</v>
          </cell>
          <cell r="EP70">
            <v>84.049988920000004</v>
          </cell>
          <cell r="EQ70">
            <v>4.2974351799999999</v>
          </cell>
          <cell r="ER70">
            <v>195.49580397000003</v>
          </cell>
          <cell r="ES70">
            <v>4.9874207300000002</v>
          </cell>
          <cell r="ET70">
            <v>124.59306793999998</v>
          </cell>
          <cell r="EU70">
            <v>79.020818469999995</v>
          </cell>
          <cell r="EV70">
            <v>16.084337529999999</v>
          </cell>
          <cell r="EW70">
            <v>2042.7510879900001</v>
          </cell>
          <cell r="EX70">
            <v>21.23691474</v>
          </cell>
          <cell r="EY70">
            <v>804.79949822000003</v>
          </cell>
          <cell r="EZ70">
            <v>1103.2054695999998</v>
          </cell>
          <cell r="FA70">
            <v>113.50920542999997</v>
          </cell>
          <cell r="FB70">
            <v>2042.7510879900001</v>
          </cell>
          <cell r="FC70">
            <v>21.23691474</v>
          </cell>
          <cell r="FD70">
            <v>804.79949822000003</v>
          </cell>
          <cell r="FE70">
            <v>1103.2054695999998</v>
          </cell>
          <cell r="FF70">
            <v>113.50920542999997</v>
          </cell>
          <cell r="FG70" t="str">
            <v/>
          </cell>
          <cell r="FH70" t="str">
            <v/>
          </cell>
          <cell r="FI70" t="str">
            <v/>
          </cell>
          <cell r="FJ70" t="str">
            <v/>
          </cell>
          <cell r="FK70">
            <v>0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1199.2375608699999</v>
          </cell>
          <cell r="GA70">
            <v>0</v>
          </cell>
          <cell r="GB70">
            <v>36.483000000000004</v>
          </cell>
          <cell r="GC70">
            <v>0</v>
          </cell>
          <cell r="GD70">
            <v>545.12599999999998</v>
          </cell>
          <cell r="GE70">
            <v>545.12599999999998</v>
          </cell>
          <cell r="GF70">
            <v>0</v>
          </cell>
          <cell r="GG70">
            <v>0</v>
          </cell>
          <cell r="GH70">
            <v>13857</v>
          </cell>
          <cell r="GI70">
            <v>0</v>
          </cell>
          <cell r="GJ70">
            <v>13857</v>
          </cell>
          <cell r="GK70">
            <v>243.8612605576771</v>
          </cell>
          <cell r="GL70">
            <v>0</v>
          </cell>
          <cell r="GM70">
            <v>0</v>
          </cell>
          <cell r="GN70">
            <v>0</v>
          </cell>
          <cell r="GO70">
            <v>50.419308298333334</v>
          </cell>
          <cell r="GP70">
            <v>25.270333333333333</v>
          </cell>
          <cell r="GQ70">
            <v>0</v>
          </cell>
          <cell r="GR70">
            <v>0.53</v>
          </cell>
          <cell r="GS70">
            <v>2054</v>
          </cell>
          <cell r="GT70">
            <v>0</v>
          </cell>
          <cell r="GU70">
            <v>2054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243.8612605576771</v>
          </cell>
          <cell r="ID70">
            <v>0</v>
          </cell>
          <cell r="IE70">
            <v>0</v>
          </cell>
          <cell r="IF70">
            <v>0</v>
          </cell>
          <cell r="IG70">
            <v>50.419308298333334</v>
          </cell>
          <cell r="IH70">
            <v>25.270333333333333</v>
          </cell>
          <cell r="II70">
            <v>0</v>
          </cell>
          <cell r="IJ70">
            <v>0.53</v>
          </cell>
          <cell r="IK70">
            <v>2054</v>
          </cell>
          <cell r="IL70">
            <v>0</v>
          </cell>
          <cell r="IM70">
            <v>2054</v>
          </cell>
          <cell r="IN70">
            <v>243.8612605576771</v>
          </cell>
          <cell r="IO70">
            <v>0</v>
          </cell>
          <cell r="IP70">
            <v>0</v>
          </cell>
          <cell r="IQ70">
            <v>0</v>
          </cell>
          <cell r="IR70">
            <v>50.419308298333334</v>
          </cell>
          <cell r="IS70">
            <v>25.270333333333333</v>
          </cell>
          <cell r="IT70">
            <v>0</v>
          </cell>
          <cell r="IU70">
            <v>0.53</v>
          </cell>
          <cell r="IV70">
            <v>2054</v>
          </cell>
          <cell r="IW70">
            <v>0</v>
          </cell>
          <cell r="IX70">
            <v>2054</v>
          </cell>
          <cell r="IY70">
            <v>758.40588715000001</v>
          </cell>
          <cell r="IZ70">
            <v>0</v>
          </cell>
          <cell r="JA70">
            <v>14.109</v>
          </cell>
          <cell r="JB70">
            <v>0</v>
          </cell>
          <cell r="JC70">
            <v>323.55900000000003</v>
          </cell>
          <cell r="JD70">
            <v>323.55900000000003</v>
          </cell>
          <cell r="JE70">
            <v>0</v>
          </cell>
          <cell r="JF70">
            <v>0</v>
          </cell>
          <cell r="JG70">
            <v>5045</v>
          </cell>
          <cell r="JH70">
            <v>0</v>
          </cell>
          <cell r="JI70">
            <v>5045</v>
          </cell>
          <cell r="JJ70">
            <v>6.3401916800000002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22</v>
          </cell>
          <cell r="JS70">
            <v>0</v>
          </cell>
          <cell r="JT70">
            <v>22</v>
          </cell>
          <cell r="JU70">
            <v>115.56319658000001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251</v>
          </cell>
          <cell r="KD70">
            <v>0</v>
          </cell>
          <cell r="KE70">
            <v>251</v>
          </cell>
          <cell r="KF70">
            <v>66.820152820000004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130</v>
          </cell>
          <cell r="KO70">
            <v>0</v>
          </cell>
          <cell r="KP70">
            <v>130</v>
          </cell>
          <cell r="KQ70">
            <v>569.68234606999999</v>
          </cell>
          <cell r="KR70">
            <v>0</v>
          </cell>
          <cell r="KS70">
            <v>14.109</v>
          </cell>
          <cell r="KT70">
            <v>0</v>
          </cell>
          <cell r="KU70">
            <v>323.55900000000003</v>
          </cell>
          <cell r="KV70">
            <v>323.55900000000003</v>
          </cell>
          <cell r="KW70">
            <v>0</v>
          </cell>
          <cell r="KX70">
            <v>0</v>
          </cell>
          <cell r="KY70">
            <v>4642</v>
          </cell>
          <cell r="KZ70">
            <v>0</v>
          </cell>
          <cell r="LA70">
            <v>4642</v>
          </cell>
          <cell r="LB70">
            <v>569.68234606999999</v>
          </cell>
          <cell r="LC70">
            <v>0</v>
          </cell>
          <cell r="LD70">
            <v>14.109</v>
          </cell>
          <cell r="LE70">
            <v>0</v>
          </cell>
          <cell r="LF70">
            <v>323.55900000000003</v>
          </cell>
          <cell r="LG70">
            <v>323.55900000000003</v>
          </cell>
          <cell r="LH70">
            <v>0</v>
          </cell>
          <cell r="LI70">
            <v>0</v>
          </cell>
          <cell r="LJ70">
            <v>4642</v>
          </cell>
          <cell r="LK70">
            <v>0</v>
          </cell>
          <cell r="LL70">
            <v>4642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14308.713215236534</v>
          </cell>
        </row>
        <row r="71">
          <cell r="A71" t="str">
            <v>Г</v>
          </cell>
          <cell r="B71" t="str">
            <v>1.1.3</v>
          </cell>
          <cell r="C71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71" t="str">
            <v>Г</v>
          </cell>
          <cell r="E71">
            <v>0</v>
          </cell>
          <cell r="H71">
            <v>0</v>
          </cell>
          <cell r="J71">
            <v>2455.9926644699999</v>
          </cell>
          <cell r="K71">
            <v>0</v>
          </cell>
          <cell r="L71">
            <v>2455.9926644699999</v>
          </cell>
          <cell r="M71">
            <v>999.58759440000017</v>
          </cell>
          <cell r="N71">
            <v>0</v>
          </cell>
          <cell r="O71">
            <v>199.96046895000003</v>
          </cell>
          <cell r="P71">
            <v>69.464734550000003</v>
          </cell>
          <cell r="Q71">
            <v>1186.9798665699998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11773.071493446381</v>
          </cell>
          <cell r="CY71">
            <v>2007.6103241393257</v>
          </cell>
          <cell r="CZ71">
            <v>3841.5348877713004</v>
          </cell>
          <cell r="DA71">
            <v>3963.2928893735866</v>
          </cell>
          <cell r="DB71">
            <v>1960.6333921621663</v>
          </cell>
          <cell r="DE71">
            <v>0</v>
          </cell>
          <cell r="DG71">
            <v>1858.2327315399998</v>
          </cell>
          <cell r="DH71">
            <v>0</v>
          </cell>
          <cell r="DI71">
            <v>1858.2327315399998</v>
          </cell>
          <cell r="DJ71">
            <v>591.40477412999996</v>
          </cell>
          <cell r="DK71">
            <v>443.57690142000001</v>
          </cell>
          <cell r="DL71">
            <v>711.97321601999988</v>
          </cell>
          <cell r="DM71">
            <v>111.27783997</v>
          </cell>
          <cell r="DN71">
            <v>2286.1189761354112</v>
          </cell>
          <cell r="DS71">
            <v>79.441401501000001</v>
          </cell>
          <cell r="DT71">
            <v>309.44743438400002</v>
          </cell>
          <cell r="DU71">
            <v>167.1015003105</v>
          </cell>
          <cell r="DV71">
            <v>1730.1286399399112</v>
          </cell>
          <cell r="DW71">
            <v>1730.1286399399112</v>
          </cell>
          <cell r="DX71" t="str">
            <v/>
          </cell>
          <cell r="DY71" t="str">
            <v/>
          </cell>
          <cell r="DZ71" t="str">
            <v/>
          </cell>
          <cell r="EA71" t="str">
            <v/>
          </cell>
          <cell r="EB71">
            <v>0</v>
          </cell>
          <cell r="EC71">
            <v>2648.7145405400001</v>
          </cell>
          <cell r="ED71">
            <v>221.79169244000005</v>
          </cell>
          <cell r="EE71">
            <v>951.39924857999995</v>
          </cell>
          <cell r="EF71">
            <v>1337.37306115</v>
          </cell>
          <cell r="EG71">
            <v>138.15053836999996</v>
          </cell>
          <cell r="EH71">
            <v>77.123455160000006</v>
          </cell>
          <cell r="EI71">
            <v>7.1553000000000005E-2</v>
          </cell>
          <cell r="EJ71">
            <v>1.69555777</v>
          </cell>
          <cell r="EK71">
            <v>71.096784159999999</v>
          </cell>
          <cell r="EL71">
            <v>4.2595602299999999</v>
          </cell>
          <cell r="EM71">
            <v>304.15435272000002</v>
          </cell>
          <cell r="EN71">
            <v>195.49580397000003</v>
          </cell>
          <cell r="EO71">
            <v>20.31112465</v>
          </cell>
          <cell r="EP71">
            <v>84.049988920000004</v>
          </cell>
          <cell r="EQ71">
            <v>4.2974351799999999</v>
          </cell>
          <cell r="ER71">
            <v>195.49580397000003</v>
          </cell>
          <cell r="ES71">
            <v>4.9874207300000002</v>
          </cell>
          <cell r="ET71">
            <v>124.59306793999998</v>
          </cell>
          <cell r="EU71">
            <v>79.020818469999995</v>
          </cell>
          <cell r="EV71">
            <v>16.084337529999999</v>
          </cell>
          <cell r="EW71">
            <v>2042.7510879900001</v>
          </cell>
          <cell r="EX71">
            <v>21.23691474</v>
          </cell>
          <cell r="EY71">
            <v>804.79949822000003</v>
          </cell>
          <cell r="EZ71">
            <v>1103.2054695999998</v>
          </cell>
          <cell r="FA71">
            <v>113.50920542999997</v>
          </cell>
          <cell r="FB71">
            <v>2042.7510879900001</v>
          </cell>
          <cell r="FC71">
            <v>21.23691474</v>
          </cell>
          <cell r="FD71">
            <v>804.79949822000003</v>
          </cell>
          <cell r="FE71">
            <v>1103.2054695999998</v>
          </cell>
          <cell r="FF71">
            <v>113.50920542999997</v>
          </cell>
          <cell r="FG71" t="str">
            <v/>
          </cell>
          <cell r="FH71" t="str">
            <v/>
          </cell>
          <cell r="FI71" t="str">
            <v/>
          </cell>
          <cell r="FJ71" t="str">
            <v/>
          </cell>
          <cell r="FK71">
            <v>0</v>
          </cell>
          <cell r="FN71">
            <v>11773.071493446381</v>
          </cell>
          <cell r="FO71">
            <v>0</v>
          </cell>
          <cell r="FP71">
            <v>376.37899999999996</v>
          </cell>
          <cell r="FQ71">
            <v>0</v>
          </cell>
          <cell r="FR71">
            <v>2003.7250082983335</v>
          </cell>
          <cell r="FS71">
            <v>1945.1350082983336</v>
          </cell>
          <cell r="FT71">
            <v>2.74</v>
          </cell>
          <cell r="FU71">
            <v>55.85</v>
          </cell>
          <cell r="FV71">
            <v>148252</v>
          </cell>
          <cell r="FW71">
            <v>0</v>
          </cell>
          <cell r="FX71">
            <v>148252</v>
          </cell>
          <cell r="FZ71">
            <v>1199.2375608699999</v>
          </cell>
          <cell r="GA71">
            <v>0</v>
          </cell>
          <cell r="GB71">
            <v>36.483000000000004</v>
          </cell>
          <cell r="GC71">
            <v>0</v>
          </cell>
          <cell r="GD71">
            <v>545.12599999999998</v>
          </cell>
          <cell r="GE71">
            <v>545.12599999999998</v>
          </cell>
          <cell r="GF71">
            <v>0</v>
          </cell>
          <cell r="GG71">
            <v>0</v>
          </cell>
          <cell r="GH71">
            <v>13857</v>
          </cell>
          <cell r="GI71">
            <v>0</v>
          </cell>
          <cell r="GJ71">
            <v>13857</v>
          </cell>
          <cell r="GK71">
            <v>243.8612605576771</v>
          </cell>
          <cell r="GL71">
            <v>0</v>
          </cell>
          <cell r="GM71">
            <v>0</v>
          </cell>
          <cell r="GN71">
            <v>0</v>
          </cell>
          <cell r="GO71">
            <v>50.419308298333334</v>
          </cell>
          <cell r="GP71">
            <v>25.270333333333333</v>
          </cell>
          <cell r="GQ71">
            <v>0</v>
          </cell>
          <cell r="GR71">
            <v>0.53</v>
          </cell>
          <cell r="GS71">
            <v>2054</v>
          </cell>
          <cell r="GT71">
            <v>0</v>
          </cell>
          <cell r="GU71">
            <v>2054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243.8612605576771</v>
          </cell>
          <cell r="ID71">
            <v>0</v>
          </cell>
          <cell r="IE71">
            <v>0</v>
          </cell>
          <cell r="IF71">
            <v>0</v>
          </cell>
          <cell r="IG71">
            <v>50.419308298333334</v>
          </cell>
          <cell r="IH71">
            <v>25.270333333333333</v>
          </cell>
          <cell r="II71">
            <v>0</v>
          </cell>
          <cell r="IJ71">
            <v>0.53</v>
          </cell>
          <cell r="IK71">
            <v>2054</v>
          </cell>
          <cell r="IL71">
            <v>0</v>
          </cell>
          <cell r="IM71">
            <v>2054</v>
          </cell>
          <cell r="IN71">
            <v>243.8612605576771</v>
          </cell>
          <cell r="IO71">
            <v>0</v>
          </cell>
          <cell r="IP71">
            <v>0</v>
          </cell>
          <cell r="IQ71">
            <v>0</v>
          </cell>
          <cell r="IR71">
            <v>50.419308298333334</v>
          </cell>
          <cell r="IS71">
            <v>25.270333333333333</v>
          </cell>
          <cell r="IT71">
            <v>0</v>
          </cell>
          <cell r="IU71">
            <v>0.53</v>
          </cell>
          <cell r="IV71">
            <v>2054</v>
          </cell>
          <cell r="IW71">
            <v>0</v>
          </cell>
          <cell r="IX71">
            <v>2054</v>
          </cell>
          <cell r="IY71">
            <v>758.40588715000001</v>
          </cell>
          <cell r="IZ71">
            <v>0</v>
          </cell>
          <cell r="JA71">
            <v>14.109</v>
          </cell>
          <cell r="JB71">
            <v>0</v>
          </cell>
          <cell r="JC71">
            <v>323.55900000000003</v>
          </cell>
          <cell r="JD71">
            <v>323.55900000000003</v>
          </cell>
          <cell r="JE71">
            <v>0</v>
          </cell>
          <cell r="JF71">
            <v>0</v>
          </cell>
          <cell r="JG71">
            <v>5045</v>
          </cell>
          <cell r="JH71">
            <v>0</v>
          </cell>
          <cell r="JI71">
            <v>5045</v>
          </cell>
          <cell r="JJ71">
            <v>6.3401916800000002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22</v>
          </cell>
          <cell r="JS71">
            <v>0</v>
          </cell>
          <cell r="JT71">
            <v>22</v>
          </cell>
          <cell r="JU71">
            <v>115.56319658000001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251</v>
          </cell>
          <cell r="KD71">
            <v>0</v>
          </cell>
          <cell r="KE71">
            <v>251</v>
          </cell>
          <cell r="KF71">
            <v>66.820152820000004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130</v>
          </cell>
          <cell r="KO71">
            <v>0</v>
          </cell>
          <cell r="KP71">
            <v>130</v>
          </cell>
          <cell r="KQ71">
            <v>569.68234606999999</v>
          </cell>
          <cell r="KR71">
            <v>0</v>
          </cell>
          <cell r="KS71">
            <v>14.109</v>
          </cell>
          <cell r="KT71">
            <v>0</v>
          </cell>
          <cell r="KU71">
            <v>323.55900000000003</v>
          </cell>
          <cell r="KV71">
            <v>323.55900000000003</v>
          </cell>
          <cell r="KW71">
            <v>0</v>
          </cell>
          <cell r="KX71">
            <v>0</v>
          </cell>
          <cell r="KY71">
            <v>4642</v>
          </cell>
          <cell r="KZ71">
            <v>0</v>
          </cell>
          <cell r="LA71">
            <v>4642</v>
          </cell>
          <cell r="LB71">
            <v>569.68234606999999</v>
          </cell>
          <cell r="LC71">
            <v>0</v>
          </cell>
          <cell r="LD71">
            <v>14.109</v>
          </cell>
          <cell r="LE71">
            <v>0</v>
          </cell>
          <cell r="LF71">
            <v>323.55900000000003</v>
          </cell>
          <cell r="LG71">
            <v>323.55900000000003</v>
          </cell>
          <cell r="LH71">
            <v>0</v>
          </cell>
          <cell r="LI71">
            <v>0</v>
          </cell>
          <cell r="LJ71">
            <v>4642</v>
          </cell>
          <cell r="LK71">
            <v>0</v>
          </cell>
          <cell r="LL71">
            <v>4642</v>
          </cell>
          <cell r="LQ71">
            <v>0</v>
          </cell>
          <cell r="LR71">
            <v>55.8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 t="str">
            <v>нд</v>
          </cell>
          <cell r="OM71" t="str">
            <v>нд</v>
          </cell>
          <cell r="ON71" t="str">
            <v>нд</v>
          </cell>
          <cell r="OO71" t="str">
            <v>нд</v>
          </cell>
          <cell r="OP71" t="str">
            <v>нд</v>
          </cell>
          <cell r="OT71">
            <v>14308.713215236534</v>
          </cell>
        </row>
        <row r="72">
          <cell r="A72" t="str">
            <v>Г</v>
          </cell>
          <cell r="B72" t="str">
            <v>1.1.3.1</v>
          </cell>
          <cell r="C72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72" t="str">
            <v>Г</v>
          </cell>
          <cell r="E72">
            <v>0</v>
          </cell>
          <cell r="H72">
            <v>0</v>
          </cell>
          <cell r="J72">
            <v>2455.9926644699999</v>
          </cell>
          <cell r="K72">
            <v>0</v>
          </cell>
          <cell r="L72">
            <v>2455.9926644699999</v>
          </cell>
          <cell r="M72">
            <v>999.58759440000017</v>
          </cell>
          <cell r="N72">
            <v>0</v>
          </cell>
          <cell r="O72">
            <v>199.96046895000003</v>
          </cell>
          <cell r="P72">
            <v>69.464734550000003</v>
          </cell>
          <cell r="Q72">
            <v>1186.9798665699998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11773.071493446381</v>
          </cell>
          <cell r="CY72">
            <v>2007.6103241393257</v>
          </cell>
          <cell r="CZ72">
            <v>3841.5348877713004</v>
          </cell>
          <cell r="DA72">
            <v>3963.2928893735866</v>
          </cell>
          <cell r="DB72">
            <v>1960.6333921621663</v>
          </cell>
          <cell r="DE72">
            <v>0</v>
          </cell>
          <cell r="DG72">
            <v>1858.2327315399998</v>
          </cell>
          <cell r="DH72">
            <v>0</v>
          </cell>
          <cell r="DI72">
            <v>1858.2327315399998</v>
          </cell>
          <cell r="DJ72">
            <v>591.40477412999996</v>
          </cell>
          <cell r="DK72">
            <v>443.57690142000001</v>
          </cell>
          <cell r="DL72">
            <v>711.97321601999988</v>
          </cell>
          <cell r="DM72">
            <v>111.27783997</v>
          </cell>
          <cell r="DN72">
            <v>2286.1189761354112</v>
          </cell>
          <cell r="DS72">
            <v>79.441401501000001</v>
          </cell>
          <cell r="DT72">
            <v>309.44743438400002</v>
          </cell>
          <cell r="DU72">
            <v>167.1015003105</v>
          </cell>
          <cell r="DV72">
            <v>1730.1286399399112</v>
          </cell>
          <cell r="DW72">
            <v>1730.1286399399112</v>
          </cell>
          <cell r="DX72" t="str">
            <v/>
          </cell>
          <cell r="DY72" t="str">
            <v/>
          </cell>
          <cell r="DZ72" t="str">
            <v/>
          </cell>
          <cell r="EA72" t="str">
            <v/>
          </cell>
          <cell r="EB72">
            <v>0</v>
          </cell>
          <cell r="EC72">
            <v>2648.7145405400001</v>
          </cell>
          <cell r="ED72">
            <v>221.79169244000005</v>
          </cell>
          <cell r="EE72">
            <v>951.39924857999995</v>
          </cell>
          <cell r="EF72">
            <v>1337.37306115</v>
          </cell>
          <cell r="EG72">
            <v>138.15053836999996</v>
          </cell>
          <cell r="EH72">
            <v>77.123455160000006</v>
          </cell>
          <cell r="EI72">
            <v>7.1553000000000005E-2</v>
          </cell>
          <cell r="EJ72">
            <v>1.69555777</v>
          </cell>
          <cell r="EK72">
            <v>71.096784159999999</v>
          </cell>
          <cell r="EL72">
            <v>4.2595602299999999</v>
          </cell>
          <cell r="EM72">
            <v>304.15435272000002</v>
          </cell>
          <cell r="EN72">
            <v>195.49580397000003</v>
          </cell>
          <cell r="EO72">
            <v>20.31112465</v>
          </cell>
          <cell r="EP72">
            <v>84.049988920000004</v>
          </cell>
          <cell r="EQ72">
            <v>4.2974351799999999</v>
          </cell>
          <cell r="ER72">
            <v>195.49580397000003</v>
          </cell>
          <cell r="ES72">
            <v>4.9874207300000002</v>
          </cell>
          <cell r="ET72">
            <v>124.59306793999998</v>
          </cell>
          <cell r="EU72">
            <v>79.020818469999995</v>
          </cell>
          <cell r="EV72">
            <v>16.084337529999999</v>
          </cell>
          <cell r="EW72">
            <v>2042.7510879900001</v>
          </cell>
          <cell r="EX72">
            <v>21.23691474</v>
          </cell>
          <cell r="EY72">
            <v>804.79949822000003</v>
          </cell>
          <cell r="EZ72">
            <v>1103.2054695999998</v>
          </cell>
          <cell r="FA72">
            <v>113.50920542999997</v>
          </cell>
          <cell r="FB72">
            <v>2042.7510879900001</v>
          </cell>
          <cell r="FC72">
            <v>21.23691474</v>
          </cell>
          <cell r="FD72">
            <v>804.79949822000003</v>
          </cell>
          <cell r="FE72">
            <v>1103.2054695999998</v>
          </cell>
          <cell r="FF72">
            <v>113.50920542999997</v>
          </cell>
          <cell r="FG72" t="str">
            <v/>
          </cell>
          <cell r="FH72" t="str">
            <v/>
          </cell>
          <cell r="FI72" t="str">
            <v/>
          </cell>
          <cell r="FJ72" t="str">
            <v/>
          </cell>
          <cell r="FK72">
            <v>0</v>
          </cell>
          <cell r="FN72">
            <v>11773.071493446381</v>
          </cell>
          <cell r="FO72">
            <v>0</v>
          </cell>
          <cell r="FP72">
            <v>376.37899999999996</v>
          </cell>
          <cell r="FQ72">
            <v>0</v>
          </cell>
          <cell r="FR72">
            <v>2003.7250082983335</v>
          </cell>
          <cell r="FS72">
            <v>1945.1350082983336</v>
          </cell>
          <cell r="FT72">
            <v>2.74</v>
          </cell>
          <cell r="FU72">
            <v>55.85</v>
          </cell>
          <cell r="FV72">
            <v>148252</v>
          </cell>
          <cell r="FW72">
            <v>0</v>
          </cell>
          <cell r="FX72">
            <v>148252</v>
          </cell>
          <cell r="FZ72">
            <v>1199.2375608699999</v>
          </cell>
          <cell r="GA72">
            <v>0</v>
          </cell>
          <cell r="GB72">
            <v>36.483000000000004</v>
          </cell>
          <cell r="GC72">
            <v>0</v>
          </cell>
          <cell r="GD72">
            <v>545.12599999999998</v>
          </cell>
          <cell r="GE72">
            <v>545.12599999999998</v>
          </cell>
          <cell r="GF72">
            <v>0</v>
          </cell>
          <cell r="GG72">
            <v>0</v>
          </cell>
          <cell r="GH72">
            <v>13857</v>
          </cell>
          <cell r="GI72">
            <v>0</v>
          </cell>
          <cell r="GJ72">
            <v>13857</v>
          </cell>
          <cell r="GK72">
            <v>243.8612605576771</v>
          </cell>
          <cell r="GL72">
            <v>0</v>
          </cell>
          <cell r="GM72">
            <v>0</v>
          </cell>
          <cell r="GN72">
            <v>0</v>
          </cell>
          <cell r="GO72">
            <v>50.419308298333334</v>
          </cell>
          <cell r="GP72">
            <v>25.270333333333333</v>
          </cell>
          <cell r="GQ72">
            <v>0</v>
          </cell>
          <cell r="GR72">
            <v>0.53</v>
          </cell>
          <cell r="GS72">
            <v>2054</v>
          </cell>
          <cell r="GT72">
            <v>0</v>
          </cell>
          <cell r="GU72">
            <v>2054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243.8612605576771</v>
          </cell>
          <cell r="ID72">
            <v>0</v>
          </cell>
          <cell r="IE72">
            <v>0</v>
          </cell>
          <cell r="IF72">
            <v>0</v>
          </cell>
          <cell r="IG72">
            <v>50.419308298333334</v>
          </cell>
          <cell r="IH72">
            <v>25.270333333333333</v>
          </cell>
          <cell r="II72">
            <v>0</v>
          </cell>
          <cell r="IJ72">
            <v>0.53</v>
          </cell>
          <cell r="IK72">
            <v>2054</v>
          </cell>
          <cell r="IL72">
            <v>0</v>
          </cell>
          <cell r="IM72">
            <v>2054</v>
          </cell>
          <cell r="IN72">
            <v>243.8612605576771</v>
          </cell>
          <cell r="IO72">
            <v>0</v>
          </cell>
          <cell r="IP72">
            <v>0</v>
          </cell>
          <cell r="IQ72">
            <v>0</v>
          </cell>
          <cell r="IR72">
            <v>50.419308298333334</v>
          </cell>
          <cell r="IS72">
            <v>25.270333333333333</v>
          </cell>
          <cell r="IT72">
            <v>0</v>
          </cell>
          <cell r="IU72">
            <v>0.53</v>
          </cell>
          <cell r="IV72">
            <v>2054</v>
          </cell>
          <cell r="IW72">
            <v>0</v>
          </cell>
          <cell r="IX72">
            <v>2054</v>
          </cell>
          <cell r="IY72">
            <v>758.40588715000001</v>
          </cell>
          <cell r="IZ72">
            <v>0</v>
          </cell>
          <cell r="JA72">
            <v>14.109</v>
          </cell>
          <cell r="JB72">
            <v>0</v>
          </cell>
          <cell r="JC72">
            <v>323.55900000000003</v>
          </cell>
          <cell r="JD72">
            <v>323.55900000000003</v>
          </cell>
          <cell r="JE72">
            <v>0</v>
          </cell>
          <cell r="JF72">
            <v>0</v>
          </cell>
          <cell r="JG72">
            <v>5045</v>
          </cell>
          <cell r="JH72">
            <v>0</v>
          </cell>
          <cell r="JI72">
            <v>5045</v>
          </cell>
          <cell r="JJ72">
            <v>6.3401916800000002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22</v>
          </cell>
          <cell r="JS72">
            <v>0</v>
          </cell>
          <cell r="JT72">
            <v>22</v>
          </cell>
          <cell r="JU72">
            <v>115.56319658000001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251</v>
          </cell>
          <cell r="KD72">
            <v>0</v>
          </cell>
          <cell r="KE72">
            <v>251</v>
          </cell>
          <cell r="KF72">
            <v>66.820152820000004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130</v>
          </cell>
          <cell r="KO72">
            <v>0</v>
          </cell>
          <cell r="KP72">
            <v>130</v>
          </cell>
          <cell r="KQ72">
            <v>569.68234606999999</v>
          </cell>
          <cell r="KR72">
            <v>0</v>
          </cell>
          <cell r="KS72">
            <v>14.109</v>
          </cell>
          <cell r="KT72">
            <v>0</v>
          </cell>
          <cell r="KU72">
            <v>323.55900000000003</v>
          </cell>
          <cell r="KV72">
            <v>323.55900000000003</v>
          </cell>
          <cell r="KW72">
            <v>0</v>
          </cell>
          <cell r="KX72">
            <v>0</v>
          </cell>
          <cell r="KY72">
            <v>4642</v>
          </cell>
          <cell r="KZ72">
            <v>0</v>
          </cell>
          <cell r="LA72">
            <v>4642</v>
          </cell>
          <cell r="LB72">
            <v>569.68234606999999</v>
          </cell>
          <cell r="LC72">
            <v>0</v>
          </cell>
          <cell r="LD72">
            <v>14.109</v>
          </cell>
          <cell r="LE72">
            <v>0</v>
          </cell>
          <cell r="LF72">
            <v>323.55900000000003</v>
          </cell>
          <cell r="LG72">
            <v>323.55900000000003</v>
          </cell>
          <cell r="LH72">
            <v>0</v>
          </cell>
          <cell r="LI72">
            <v>0</v>
          </cell>
          <cell r="LJ72">
            <v>4642</v>
          </cell>
          <cell r="LK72">
            <v>0</v>
          </cell>
          <cell r="LL72">
            <v>4642</v>
          </cell>
          <cell r="LQ72">
            <v>0</v>
          </cell>
          <cell r="LR72">
            <v>55.8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 t="str">
            <v>нд</v>
          </cell>
          <cell r="OM72" t="str">
            <v>нд</v>
          </cell>
          <cell r="ON72" t="str">
            <v>нд</v>
          </cell>
          <cell r="OO72" t="str">
            <v>нд</v>
          </cell>
          <cell r="OP72" t="str">
            <v>нд</v>
          </cell>
          <cell r="OT72">
            <v>14308.713215236534</v>
          </cell>
        </row>
        <row r="73">
          <cell r="A73" t="str">
            <v>Г</v>
          </cell>
          <cell r="B73" t="str">
            <v>1.1.3.2</v>
          </cell>
          <cell r="C73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73" t="str">
            <v>Г</v>
          </cell>
          <cell r="E73">
            <v>0</v>
          </cell>
          <cell r="H73">
            <v>0</v>
          </cell>
          <cell r="J73">
            <v>2455.9926644699999</v>
          </cell>
          <cell r="K73">
            <v>0</v>
          </cell>
          <cell r="L73">
            <v>2455.9926644699999</v>
          </cell>
          <cell r="M73">
            <v>999.58759440000017</v>
          </cell>
          <cell r="N73">
            <v>0</v>
          </cell>
          <cell r="O73">
            <v>199.96046895000003</v>
          </cell>
          <cell r="P73">
            <v>69.464734550000003</v>
          </cell>
          <cell r="Q73">
            <v>1186.9798665699998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11773.071493446381</v>
          </cell>
          <cell r="CY73">
            <v>2007.6103241393257</v>
          </cell>
          <cell r="CZ73">
            <v>3841.5348877713004</v>
          </cell>
          <cell r="DA73">
            <v>3963.2928893735866</v>
          </cell>
          <cell r="DB73">
            <v>1960.6333921621663</v>
          </cell>
          <cell r="DE73">
            <v>0</v>
          </cell>
          <cell r="DG73">
            <v>1858.2327315399998</v>
          </cell>
          <cell r="DH73">
            <v>0</v>
          </cell>
          <cell r="DI73">
            <v>1858.2327315399998</v>
          </cell>
          <cell r="DJ73">
            <v>591.40477412999996</v>
          </cell>
          <cell r="DK73">
            <v>443.57690142000001</v>
          </cell>
          <cell r="DL73">
            <v>711.97321601999988</v>
          </cell>
          <cell r="DM73">
            <v>111.27783997</v>
          </cell>
          <cell r="DN73">
            <v>2286.1189761354112</v>
          </cell>
          <cell r="DS73">
            <v>79.441401501000001</v>
          </cell>
          <cell r="DT73">
            <v>309.44743438400002</v>
          </cell>
          <cell r="DU73">
            <v>167.1015003105</v>
          </cell>
          <cell r="DV73">
            <v>1730.1286399399112</v>
          </cell>
          <cell r="DW73">
            <v>1730.1286399399112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2648.7145405400001</v>
          </cell>
          <cell r="ED73">
            <v>221.79169244000005</v>
          </cell>
          <cell r="EE73">
            <v>951.39924857999995</v>
          </cell>
          <cell r="EF73">
            <v>1337.37306115</v>
          </cell>
          <cell r="EG73">
            <v>138.15053836999996</v>
          </cell>
          <cell r="EH73">
            <v>77.123455160000006</v>
          </cell>
          <cell r="EI73">
            <v>7.1553000000000005E-2</v>
          </cell>
          <cell r="EJ73">
            <v>1.69555777</v>
          </cell>
          <cell r="EK73">
            <v>71.096784159999999</v>
          </cell>
          <cell r="EL73">
            <v>4.2595602299999999</v>
          </cell>
          <cell r="EM73">
            <v>304.15435272000002</v>
          </cell>
          <cell r="EN73">
            <v>195.49580397000003</v>
          </cell>
          <cell r="EO73">
            <v>20.31112465</v>
          </cell>
          <cell r="EP73">
            <v>84.049988920000004</v>
          </cell>
          <cell r="EQ73">
            <v>4.2974351799999999</v>
          </cell>
          <cell r="ER73">
            <v>195.49580397000003</v>
          </cell>
          <cell r="ES73">
            <v>4.9874207300000002</v>
          </cell>
          <cell r="ET73">
            <v>124.59306793999998</v>
          </cell>
          <cell r="EU73">
            <v>79.020818469999995</v>
          </cell>
          <cell r="EV73">
            <v>16.084337529999999</v>
          </cell>
          <cell r="EW73">
            <v>2042.7510879900001</v>
          </cell>
          <cell r="EX73">
            <v>21.23691474</v>
          </cell>
          <cell r="EY73">
            <v>804.79949822000003</v>
          </cell>
          <cell r="EZ73">
            <v>1103.2054695999998</v>
          </cell>
          <cell r="FA73">
            <v>113.50920542999997</v>
          </cell>
          <cell r="FB73">
            <v>2042.7510879900001</v>
          </cell>
          <cell r="FC73">
            <v>21.23691474</v>
          </cell>
          <cell r="FD73">
            <v>804.79949822000003</v>
          </cell>
          <cell r="FE73">
            <v>1103.2054695999998</v>
          </cell>
          <cell r="FF73">
            <v>113.50920542999997</v>
          </cell>
          <cell r="FG73" t="str">
            <v/>
          </cell>
          <cell r="FH73" t="str">
            <v/>
          </cell>
          <cell r="FI73" t="str">
            <v/>
          </cell>
          <cell r="FJ73" t="str">
            <v/>
          </cell>
          <cell r="FK73">
            <v>0</v>
          </cell>
          <cell r="FN73">
            <v>11773.071493446381</v>
          </cell>
          <cell r="FO73">
            <v>0</v>
          </cell>
          <cell r="FP73">
            <v>376.37899999999996</v>
          </cell>
          <cell r="FQ73">
            <v>0</v>
          </cell>
          <cell r="FR73">
            <v>2003.7250082983335</v>
          </cell>
          <cell r="FS73">
            <v>1945.1350082983336</v>
          </cell>
          <cell r="FT73">
            <v>2.74</v>
          </cell>
          <cell r="FU73">
            <v>55.85</v>
          </cell>
          <cell r="FV73">
            <v>148252</v>
          </cell>
          <cell r="FW73">
            <v>0</v>
          </cell>
          <cell r="FX73">
            <v>148252</v>
          </cell>
          <cell r="FZ73">
            <v>1199.2375608699999</v>
          </cell>
          <cell r="GA73">
            <v>0</v>
          </cell>
          <cell r="GB73">
            <v>36.483000000000004</v>
          </cell>
          <cell r="GC73">
            <v>0</v>
          </cell>
          <cell r="GD73">
            <v>545.12599999999998</v>
          </cell>
          <cell r="GE73">
            <v>545.12599999999998</v>
          </cell>
          <cell r="GF73">
            <v>0</v>
          </cell>
          <cell r="GG73">
            <v>0</v>
          </cell>
          <cell r="GH73">
            <v>13857</v>
          </cell>
          <cell r="GI73">
            <v>0</v>
          </cell>
          <cell r="GJ73">
            <v>13857</v>
          </cell>
          <cell r="GK73">
            <v>243.8612605576771</v>
          </cell>
          <cell r="GL73">
            <v>0</v>
          </cell>
          <cell r="GM73">
            <v>0</v>
          </cell>
          <cell r="GN73">
            <v>0</v>
          </cell>
          <cell r="GO73">
            <v>50.419308298333334</v>
          </cell>
          <cell r="GP73">
            <v>25.270333333333333</v>
          </cell>
          <cell r="GQ73">
            <v>0</v>
          </cell>
          <cell r="GR73">
            <v>0.53</v>
          </cell>
          <cell r="GS73">
            <v>2054</v>
          </cell>
          <cell r="GT73">
            <v>0</v>
          </cell>
          <cell r="GU73">
            <v>2054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243.8612605576771</v>
          </cell>
          <cell r="ID73">
            <v>0</v>
          </cell>
          <cell r="IE73">
            <v>0</v>
          </cell>
          <cell r="IF73">
            <v>0</v>
          </cell>
          <cell r="IG73">
            <v>50.419308298333334</v>
          </cell>
          <cell r="IH73">
            <v>25.270333333333333</v>
          </cell>
          <cell r="II73">
            <v>0</v>
          </cell>
          <cell r="IJ73">
            <v>0.53</v>
          </cell>
          <cell r="IK73">
            <v>2054</v>
          </cell>
          <cell r="IL73">
            <v>0</v>
          </cell>
          <cell r="IM73">
            <v>2054</v>
          </cell>
          <cell r="IN73">
            <v>243.8612605576771</v>
          </cell>
          <cell r="IO73">
            <v>0</v>
          </cell>
          <cell r="IP73">
            <v>0</v>
          </cell>
          <cell r="IQ73">
            <v>0</v>
          </cell>
          <cell r="IR73">
            <v>50.419308298333334</v>
          </cell>
          <cell r="IS73">
            <v>25.270333333333333</v>
          </cell>
          <cell r="IT73">
            <v>0</v>
          </cell>
          <cell r="IU73">
            <v>0.53</v>
          </cell>
          <cell r="IV73">
            <v>2054</v>
          </cell>
          <cell r="IW73">
            <v>0</v>
          </cell>
          <cell r="IX73">
            <v>2054</v>
          </cell>
          <cell r="IY73">
            <v>758.40588715000001</v>
          </cell>
          <cell r="IZ73">
            <v>0</v>
          </cell>
          <cell r="JA73">
            <v>14.109</v>
          </cell>
          <cell r="JB73">
            <v>0</v>
          </cell>
          <cell r="JC73">
            <v>323.55900000000003</v>
          </cell>
          <cell r="JD73">
            <v>323.55900000000003</v>
          </cell>
          <cell r="JE73">
            <v>0</v>
          </cell>
          <cell r="JF73">
            <v>0</v>
          </cell>
          <cell r="JG73">
            <v>5045</v>
          </cell>
          <cell r="JH73">
            <v>0</v>
          </cell>
          <cell r="JI73">
            <v>5045</v>
          </cell>
          <cell r="JJ73">
            <v>6.3401916800000002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22</v>
          </cell>
          <cell r="JS73">
            <v>0</v>
          </cell>
          <cell r="JT73">
            <v>22</v>
          </cell>
          <cell r="JU73">
            <v>115.56319658000001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251</v>
          </cell>
          <cell r="KD73">
            <v>0</v>
          </cell>
          <cell r="KE73">
            <v>251</v>
          </cell>
          <cell r="KF73">
            <v>66.820152820000004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130</v>
          </cell>
          <cell r="KO73">
            <v>0</v>
          </cell>
          <cell r="KP73">
            <v>130</v>
          </cell>
          <cell r="KQ73">
            <v>569.68234606999999</v>
          </cell>
          <cell r="KR73">
            <v>0</v>
          </cell>
          <cell r="KS73">
            <v>14.109</v>
          </cell>
          <cell r="KT73">
            <v>0</v>
          </cell>
          <cell r="KU73">
            <v>323.55900000000003</v>
          </cell>
          <cell r="KV73">
            <v>323.55900000000003</v>
          </cell>
          <cell r="KW73">
            <v>0</v>
          </cell>
          <cell r="KX73">
            <v>0</v>
          </cell>
          <cell r="KY73">
            <v>4642</v>
          </cell>
          <cell r="KZ73">
            <v>0</v>
          </cell>
          <cell r="LA73">
            <v>4642</v>
          </cell>
          <cell r="LB73">
            <v>569.68234606999999</v>
          </cell>
          <cell r="LC73">
            <v>0</v>
          </cell>
          <cell r="LD73">
            <v>14.109</v>
          </cell>
          <cell r="LE73">
            <v>0</v>
          </cell>
          <cell r="LF73">
            <v>323.55900000000003</v>
          </cell>
          <cell r="LG73">
            <v>323.55900000000003</v>
          </cell>
          <cell r="LH73">
            <v>0</v>
          </cell>
          <cell r="LI73">
            <v>0</v>
          </cell>
          <cell r="LJ73">
            <v>4642</v>
          </cell>
          <cell r="LK73">
            <v>0</v>
          </cell>
          <cell r="LL73">
            <v>4642</v>
          </cell>
          <cell r="LQ73">
            <v>0</v>
          </cell>
          <cell r="LR73">
            <v>55.8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 t="str">
            <v>нд</v>
          </cell>
          <cell r="OM73" t="str">
            <v>нд</v>
          </cell>
          <cell r="ON73" t="str">
            <v>нд</v>
          </cell>
          <cell r="OO73" t="str">
            <v>нд</v>
          </cell>
          <cell r="OP73" t="str">
            <v>нд</v>
          </cell>
          <cell r="OT73">
            <v>14308.713215236534</v>
          </cell>
        </row>
        <row r="74">
          <cell r="A74" t="str">
            <v>Г</v>
          </cell>
          <cell r="B74" t="str">
            <v>1.1.4</v>
          </cell>
          <cell r="C74" t="str">
            <v>Прочее новое строительство объектов электросетевого хозяйства, всего, в том числе:</v>
          </cell>
          <cell r="D74" t="str">
            <v>Г</v>
          </cell>
          <cell r="E74">
            <v>2623.3627019082364</v>
          </cell>
          <cell r="H74">
            <v>1840.8275303725</v>
          </cell>
          <cell r="J74">
            <v>3727.9035982582363</v>
          </cell>
          <cell r="K74">
            <v>1271.9109337882362</v>
          </cell>
          <cell r="L74">
            <v>2455.9926644699999</v>
          </cell>
          <cell r="M74">
            <v>999.58759440000017</v>
          </cell>
          <cell r="N74">
            <v>0</v>
          </cell>
          <cell r="O74">
            <v>199.96046895000003</v>
          </cell>
          <cell r="P74">
            <v>69.464734550000003</v>
          </cell>
          <cell r="Q74">
            <v>1186.9798665699998</v>
          </cell>
          <cell r="R74">
            <v>482.40823895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482.40823895</v>
          </cell>
          <cell r="X74">
            <v>2.9343118244999999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2.9343118244999999</v>
          </cell>
          <cell r="AD74">
            <v>77.767732436499998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77.767732436499998</v>
          </cell>
          <cell r="AJ74">
            <v>5.308320234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5.308320234</v>
          </cell>
          <cell r="AP74">
            <v>396.39787445500002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396.39787445500002</v>
          </cell>
          <cell r="AV74">
            <v>396.39787445500002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396.39787445500002</v>
          </cell>
          <cell r="BB74">
            <v>1</v>
          </cell>
          <cell r="BC74" t="str">
            <v/>
          </cell>
          <cell r="BD74">
            <v>3</v>
          </cell>
          <cell r="BE74" t="str">
            <v/>
          </cell>
          <cell r="BF74" t="str">
            <v>1 3</v>
          </cell>
          <cell r="BG74">
            <v>489.37576225250007</v>
          </cell>
          <cell r="BH74">
            <v>0</v>
          </cell>
          <cell r="BI74">
            <v>0</v>
          </cell>
          <cell r="BJ74">
            <v>15.556183702500011</v>
          </cell>
          <cell r="BK74">
            <v>0</v>
          </cell>
          <cell r="BL74">
            <v>473.81957855000007</v>
          </cell>
          <cell r="BM74">
            <v>2.7945826899999999</v>
          </cell>
          <cell r="BN74">
            <v>0</v>
          </cell>
          <cell r="BO74">
            <v>0</v>
          </cell>
          <cell r="BP74">
            <v>2.3288189083333335</v>
          </cell>
          <cell r="BQ74">
            <v>0</v>
          </cell>
          <cell r="BR74">
            <v>0.46576378166666643</v>
          </cell>
          <cell r="BS74">
            <v>77.283935950000014</v>
          </cell>
          <cell r="BT74">
            <v>0</v>
          </cell>
          <cell r="BU74">
            <v>0</v>
          </cell>
          <cell r="BV74">
            <v>2.3742907333333338</v>
          </cell>
          <cell r="BW74">
            <v>0</v>
          </cell>
          <cell r="BX74">
            <v>74.909645216666675</v>
          </cell>
          <cell r="BY74">
            <v>5.0555430800000005</v>
          </cell>
          <cell r="BZ74">
            <v>0</v>
          </cell>
          <cell r="CA74">
            <v>0</v>
          </cell>
          <cell r="CB74">
            <v>4.212952566666667</v>
          </cell>
          <cell r="CC74">
            <v>0</v>
          </cell>
          <cell r="CD74">
            <v>0.84259051333333312</v>
          </cell>
          <cell r="CE74">
            <v>404.24170053250009</v>
          </cell>
          <cell r="CF74">
            <v>0</v>
          </cell>
          <cell r="CG74">
            <v>0</v>
          </cell>
          <cell r="CH74">
            <v>6.6401214941666762</v>
          </cell>
          <cell r="CI74">
            <v>0</v>
          </cell>
          <cell r="CJ74">
            <v>397.60157903833328</v>
          </cell>
          <cell r="CK74">
            <v>404.24170053250009</v>
          </cell>
          <cell r="CL74">
            <v>0</v>
          </cell>
          <cell r="CM74">
            <v>0</v>
          </cell>
          <cell r="CN74">
            <v>6.6401214941666762</v>
          </cell>
          <cell r="CO74">
            <v>0</v>
          </cell>
          <cell r="CP74">
            <v>397.60157903833328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11773.071493446381</v>
          </cell>
          <cell r="CY74">
            <v>2007.6103241393257</v>
          </cell>
          <cell r="CZ74">
            <v>3841.5348877713004</v>
          </cell>
          <cell r="DA74">
            <v>3963.2928893735866</v>
          </cell>
          <cell r="DB74">
            <v>1960.6333921621663</v>
          </cell>
          <cell r="DE74">
            <v>1597.5404639999999</v>
          </cell>
          <cell r="DG74">
            <v>2840.5470194673026</v>
          </cell>
          <cell r="DH74">
            <v>982.31428792730287</v>
          </cell>
          <cell r="DI74">
            <v>1858.2327315399998</v>
          </cell>
          <cell r="DJ74">
            <v>591.40477412999996</v>
          </cell>
          <cell r="DK74">
            <v>443.57690142000001</v>
          </cell>
          <cell r="DL74">
            <v>711.97321601999988</v>
          </cell>
          <cell r="DM74">
            <v>111.27783997</v>
          </cell>
          <cell r="DN74">
            <v>2286.1189761354112</v>
          </cell>
          <cell r="DS74">
            <v>79.441401501000001</v>
          </cell>
          <cell r="DT74">
            <v>309.44743438400002</v>
          </cell>
          <cell r="DU74">
            <v>167.1015003105</v>
          </cell>
          <cell r="DV74">
            <v>1730.1286399399112</v>
          </cell>
          <cell r="DW74">
            <v>1730.1286399399112</v>
          </cell>
          <cell r="DX74">
            <v>1</v>
          </cell>
          <cell r="DY74">
            <v>1</v>
          </cell>
          <cell r="DZ74">
            <v>1</v>
          </cell>
          <cell r="EA74">
            <v>1</v>
          </cell>
          <cell r="EB74" t="str">
            <v>1 1 1 1</v>
          </cell>
          <cell r="EC74">
            <v>2648.7145405400001</v>
          </cell>
          <cell r="ED74">
            <v>221.79169244000005</v>
          </cell>
          <cell r="EE74">
            <v>951.39924857999995</v>
          </cell>
          <cell r="EF74">
            <v>1337.37306115</v>
          </cell>
          <cell r="EG74">
            <v>138.15053836999996</v>
          </cell>
          <cell r="EH74">
            <v>77.123455160000006</v>
          </cell>
          <cell r="EI74">
            <v>7.1553000000000005E-2</v>
          </cell>
          <cell r="EJ74">
            <v>1.69555777</v>
          </cell>
          <cell r="EK74">
            <v>71.096784159999999</v>
          </cell>
          <cell r="EL74">
            <v>4.2595602299999999</v>
          </cell>
          <cell r="EM74">
            <v>304.15435272000002</v>
          </cell>
          <cell r="EN74">
            <v>195.49580397000003</v>
          </cell>
          <cell r="EO74">
            <v>20.31112465</v>
          </cell>
          <cell r="EP74">
            <v>84.049988920000004</v>
          </cell>
          <cell r="EQ74">
            <v>4.2974351799999999</v>
          </cell>
          <cell r="ER74">
            <v>195.49580397000003</v>
          </cell>
          <cell r="ES74">
            <v>4.9874207300000002</v>
          </cell>
          <cell r="ET74">
            <v>124.59306793999998</v>
          </cell>
          <cell r="EU74">
            <v>79.020818469999995</v>
          </cell>
          <cell r="EV74">
            <v>16.084337529999999</v>
          </cell>
          <cell r="EW74">
            <v>2042.7510879900001</v>
          </cell>
          <cell r="EX74">
            <v>21.23691474</v>
          </cell>
          <cell r="EY74">
            <v>804.79949822000003</v>
          </cell>
          <cell r="EZ74">
            <v>1103.2054695999998</v>
          </cell>
          <cell r="FA74">
            <v>113.50920542999997</v>
          </cell>
          <cell r="FB74">
            <v>2042.7510879900001</v>
          </cell>
          <cell r="FC74">
            <v>21.23691474</v>
          </cell>
          <cell r="FD74">
            <v>804.79949822000003</v>
          </cell>
          <cell r="FE74">
            <v>1103.2054695999998</v>
          </cell>
          <cell r="FF74">
            <v>113.50920542999997</v>
          </cell>
          <cell r="FG74">
            <v>1</v>
          </cell>
          <cell r="FH74">
            <v>1</v>
          </cell>
          <cell r="FI74">
            <v>1</v>
          </cell>
          <cell r="FJ74">
            <v>1</v>
          </cell>
          <cell r="FK74" t="str">
            <v>1 1 1 1</v>
          </cell>
          <cell r="FN74">
            <v>11773.071493446381</v>
          </cell>
          <cell r="FO74">
            <v>0</v>
          </cell>
          <cell r="FP74">
            <v>376.37899999999996</v>
          </cell>
          <cell r="FQ74">
            <v>0</v>
          </cell>
          <cell r="FR74">
            <v>2003.7250082983335</v>
          </cell>
          <cell r="FS74">
            <v>1945.1350082983336</v>
          </cell>
          <cell r="FT74">
            <v>2.74</v>
          </cell>
          <cell r="FU74">
            <v>55.85</v>
          </cell>
          <cell r="FV74">
            <v>148252</v>
          </cell>
          <cell r="FW74">
            <v>0</v>
          </cell>
          <cell r="FX74">
            <v>148252</v>
          </cell>
          <cell r="FZ74">
            <v>1199.2375608699999</v>
          </cell>
          <cell r="GA74">
            <v>0</v>
          </cell>
          <cell r="GB74">
            <v>36.483000000000004</v>
          </cell>
          <cell r="GC74">
            <v>0</v>
          </cell>
          <cell r="GD74">
            <v>545.12599999999998</v>
          </cell>
          <cell r="GE74">
            <v>545.12599999999998</v>
          </cell>
          <cell r="GF74">
            <v>0</v>
          </cell>
          <cell r="GG74">
            <v>0</v>
          </cell>
          <cell r="GH74">
            <v>13857</v>
          </cell>
          <cell r="GI74">
            <v>0</v>
          </cell>
          <cell r="GJ74">
            <v>13857</v>
          </cell>
          <cell r="GK74">
            <v>243.8612605576771</v>
          </cell>
          <cell r="GL74">
            <v>0</v>
          </cell>
          <cell r="GM74">
            <v>0</v>
          </cell>
          <cell r="GN74">
            <v>0</v>
          </cell>
          <cell r="GO74">
            <v>50.419308298333334</v>
          </cell>
          <cell r="GP74">
            <v>25.270333333333333</v>
          </cell>
          <cell r="GQ74">
            <v>0</v>
          </cell>
          <cell r="GR74">
            <v>0.53</v>
          </cell>
          <cell r="GS74">
            <v>2054</v>
          </cell>
          <cell r="GT74">
            <v>0</v>
          </cell>
          <cell r="GU74">
            <v>2054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243.8612605576771</v>
          </cell>
          <cell r="ID74">
            <v>0</v>
          </cell>
          <cell r="IE74">
            <v>0</v>
          </cell>
          <cell r="IF74">
            <v>0</v>
          </cell>
          <cell r="IG74">
            <v>50.419308298333334</v>
          </cell>
          <cell r="IH74">
            <v>25.270333333333333</v>
          </cell>
          <cell r="II74">
            <v>0</v>
          </cell>
          <cell r="IJ74">
            <v>0.53</v>
          </cell>
          <cell r="IK74">
            <v>2054</v>
          </cell>
          <cell r="IL74">
            <v>0</v>
          </cell>
          <cell r="IM74">
            <v>2054</v>
          </cell>
          <cell r="IN74">
            <v>243.8612605576771</v>
          </cell>
          <cell r="IO74">
            <v>0</v>
          </cell>
          <cell r="IP74">
            <v>0</v>
          </cell>
          <cell r="IQ74">
            <v>0</v>
          </cell>
          <cell r="IR74">
            <v>50.419308298333334</v>
          </cell>
          <cell r="IS74">
            <v>25.270333333333333</v>
          </cell>
          <cell r="IT74">
            <v>0</v>
          </cell>
          <cell r="IU74">
            <v>0.53</v>
          </cell>
          <cell r="IV74">
            <v>2054</v>
          </cell>
          <cell r="IW74">
            <v>0</v>
          </cell>
          <cell r="IX74">
            <v>2054</v>
          </cell>
          <cell r="IY74">
            <v>758.40588715000001</v>
          </cell>
          <cell r="IZ74">
            <v>0</v>
          </cell>
          <cell r="JA74">
            <v>14.109</v>
          </cell>
          <cell r="JB74">
            <v>0</v>
          </cell>
          <cell r="JC74">
            <v>323.55900000000003</v>
          </cell>
          <cell r="JD74">
            <v>323.55900000000003</v>
          </cell>
          <cell r="JE74">
            <v>0</v>
          </cell>
          <cell r="JF74">
            <v>0</v>
          </cell>
          <cell r="JG74">
            <v>5045</v>
          </cell>
          <cell r="JH74">
            <v>0</v>
          </cell>
          <cell r="JI74">
            <v>5045</v>
          </cell>
          <cell r="JJ74">
            <v>6.3401916800000002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22</v>
          </cell>
          <cell r="JS74">
            <v>0</v>
          </cell>
          <cell r="JT74">
            <v>22</v>
          </cell>
          <cell r="JU74">
            <v>115.56319658000001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251</v>
          </cell>
          <cell r="KD74">
            <v>0</v>
          </cell>
          <cell r="KE74">
            <v>251</v>
          </cell>
          <cell r="KF74">
            <v>66.820152820000004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130</v>
          </cell>
          <cell r="KO74">
            <v>0</v>
          </cell>
          <cell r="KP74">
            <v>130</v>
          </cell>
          <cell r="KQ74">
            <v>569.68234606999999</v>
          </cell>
          <cell r="KR74">
            <v>0</v>
          </cell>
          <cell r="KS74">
            <v>14.109</v>
          </cell>
          <cell r="KT74">
            <v>0</v>
          </cell>
          <cell r="KU74">
            <v>323.55900000000003</v>
          </cell>
          <cell r="KV74">
            <v>323.55900000000003</v>
          </cell>
          <cell r="KW74">
            <v>0</v>
          </cell>
          <cell r="KX74">
            <v>0</v>
          </cell>
          <cell r="KY74">
            <v>4642</v>
          </cell>
          <cell r="KZ74">
            <v>0</v>
          </cell>
          <cell r="LA74">
            <v>4642</v>
          </cell>
          <cell r="LB74">
            <v>569.68234606999999</v>
          </cell>
          <cell r="LC74">
            <v>0</v>
          </cell>
          <cell r="LD74">
            <v>14.109</v>
          </cell>
          <cell r="LE74">
            <v>0</v>
          </cell>
          <cell r="LF74">
            <v>323.55900000000003</v>
          </cell>
          <cell r="LG74">
            <v>323.55900000000003</v>
          </cell>
          <cell r="LH74">
            <v>0</v>
          </cell>
          <cell r="LI74">
            <v>0</v>
          </cell>
          <cell r="LJ74">
            <v>4642</v>
          </cell>
          <cell r="LK74">
            <v>0</v>
          </cell>
          <cell r="LL74">
            <v>4642</v>
          </cell>
          <cell r="LQ74">
            <v>0</v>
          </cell>
          <cell r="LR74">
            <v>55.8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 t="str">
            <v>нд</v>
          </cell>
          <cell r="OM74" t="str">
            <v>нд</v>
          </cell>
          <cell r="ON74" t="str">
            <v>нд</v>
          </cell>
          <cell r="OO74" t="str">
            <v>нд</v>
          </cell>
          <cell r="OP74" t="str">
            <v>нд</v>
          </cell>
          <cell r="OT74">
            <v>14308.713215236534</v>
          </cell>
        </row>
        <row r="75">
          <cell r="A75" t="str">
            <v>L_Che365_20</v>
          </cell>
          <cell r="B75" t="str">
            <v>1.1.4</v>
          </cell>
          <cell r="C75" t="str">
    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    </cell>
          <cell r="D75" t="str">
            <v>L_Che365_20</v>
          </cell>
          <cell r="E75">
            <v>34.765474009999991</v>
          </cell>
          <cell r="H75">
            <v>34.765474009999998</v>
          </cell>
          <cell r="J75">
            <v>1.4265728399999922</v>
          </cell>
          <cell r="K75">
            <v>1.4157618099999922</v>
          </cell>
          <cell r="L75">
            <v>1.0811029999999999E-2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1.0811029999999999E-2</v>
          </cell>
          <cell r="R75">
            <v>1.41576180999999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1.41576180999999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1.41576180999999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1.41576180999999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1.41576181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1.41576181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1.41576181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1.41576181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29.46158192</v>
          </cell>
          <cell r="CY75">
            <v>2.3181405000000002</v>
          </cell>
          <cell r="CZ75">
            <v>21.36708295</v>
          </cell>
          <cell r="DA75">
            <v>2.2110490299999999</v>
          </cell>
          <cell r="DB75">
            <v>3.5653094400000018</v>
          </cell>
          <cell r="DE75">
            <v>29.46158192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 t="str">
            <v/>
          </cell>
          <cell r="FK75">
            <v>0</v>
          </cell>
          <cell r="FN75">
            <v>29.46158192</v>
          </cell>
          <cell r="FO75">
            <v>0</v>
          </cell>
          <cell r="FP75">
            <v>0.96</v>
          </cell>
          <cell r="FQ75">
            <v>0</v>
          </cell>
          <cell r="FR75">
            <v>36.018000000000001</v>
          </cell>
          <cell r="FS75">
            <v>36.018000000000001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2021</v>
          </cell>
          <cell r="ON75">
            <v>2023</v>
          </cell>
          <cell r="OO75">
            <v>2023</v>
          </cell>
          <cell r="OP75" t="str">
            <v>с</v>
          </cell>
          <cell r="OT75">
            <v>34.765474009999991</v>
          </cell>
        </row>
        <row r="76">
          <cell r="A76" t="str">
            <v>L_Che366_20</v>
          </cell>
          <cell r="B76" t="str">
            <v>1.1.4</v>
          </cell>
          <cell r="C76" t="str">
    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    </cell>
          <cell r="D76" t="str">
            <v>L_Che366_20</v>
          </cell>
          <cell r="E76">
            <v>173.438327964</v>
          </cell>
          <cell r="H76">
            <v>173.43832796400002</v>
          </cell>
          <cell r="J76">
            <v>26.654260869999973</v>
          </cell>
          <cell r="K76">
            <v>1.7108771999999703</v>
          </cell>
          <cell r="L76">
            <v>24.943383670000003</v>
          </cell>
          <cell r="M76">
            <v>0</v>
          </cell>
          <cell r="N76">
            <v>0</v>
          </cell>
          <cell r="O76">
            <v>2.7944175000000002</v>
          </cell>
          <cell r="P76">
            <v>0</v>
          </cell>
          <cell r="Q76">
            <v>22.148966170000001</v>
          </cell>
          <cell r="R76">
            <v>1.7108771999999954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1.7108771999999954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1.7108771999999954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1.7108771999999954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1.7108772000000001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1.7108772000000001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1.7108772000000001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1.7108772000000001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145.32196514000003</v>
          </cell>
          <cell r="CY76">
            <v>8.3940645200000006</v>
          </cell>
          <cell r="CZ76">
            <v>97.410533549999997</v>
          </cell>
          <cell r="DA76">
            <v>31.754467009999999</v>
          </cell>
          <cell r="DB76">
            <v>7.7629000600000353</v>
          </cell>
          <cell r="DE76">
            <v>145.32196514000003</v>
          </cell>
          <cell r="DG76">
            <v>16.965008959999999</v>
          </cell>
          <cell r="DH76">
            <v>0</v>
          </cell>
          <cell r="DI76">
            <v>16.965008959999999</v>
          </cell>
          <cell r="DJ76">
            <v>0</v>
          </cell>
          <cell r="DK76">
            <v>13.047523959999999</v>
          </cell>
          <cell r="DL76">
            <v>0.27724672000000006</v>
          </cell>
          <cell r="DM76">
            <v>3.6402382800000002</v>
          </cell>
          <cell r="DN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 t="str">
            <v/>
          </cell>
          <cell r="DY76" t="str">
            <v/>
          </cell>
          <cell r="DZ76" t="str">
            <v/>
          </cell>
          <cell r="EA76" t="str">
            <v/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 t="str">
            <v/>
          </cell>
          <cell r="FK76">
            <v>0</v>
          </cell>
          <cell r="FN76">
            <v>145.32196514000003</v>
          </cell>
          <cell r="FO76">
            <v>0</v>
          </cell>
          <cell r="FP76">
            <v>14.6</v>
          </cell>
          <cell r="FQ76">
            <v>0</v>
          </cell>
          <cell r="FR76">
            <v>117.404</v>
          </cell>
          <cell r="FS76">
            <v>117.404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145.32196515000001</v>
          </cell>
          <cell r="GA76">
            <v>0</v>
          </cell>
          <cell r="GB76">
            <v>14.6</v>
          </cell>
          <cell r="GC76">
            <v>0</v>
          </cell>
          <cell r="GD76">
            <v>117.404</v>
          </cell>
          <cell r="GE76">
            <v>117.404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2022</v>
          </cell>
          <cell r="ON76">
            <v>2023</v>
          </cell>
          <cell r="OO76">
            <v>2023</v>
          </cell>
          <cell r="OP76" t="str">
            <v>з</v>
          </cell>
          <cell r="OT76">
            <v>173.438327964</v>
          </cell>
        </row>
        <row r="77">
          <cell r="A77" t="str">
            <v>L_Che367</v>
          </cell>
          <cell r="B77" t="str">
            <v>1.1.4</v>
          </cell>
          <cell r="C77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7" t="str">
            <v>L_Che367</v>
          </cell>
          <cell r="E77">
            <v>133.23872162599199</v>
          </cell>
          <cell r="H77">
            <v>116.49835010299998</v>
          </cell>
          <cell r="J77">
            <v>123.542883553992</v>
          </cell>
          <cell r="K77">
            <v>67.532118153991988</v>
          </cell>
          <cell r="L77">
            <v>56.010765400000004</v>
          </cell>
          <cell r="M77">
            <v>0</v>
          </cell>
          <cell r="N77">
            <v>0</v>
          </cell>
          <cell r="O77">
            <v>0.49390166666666679</v>
          </cell>
          <cell r="P77">
            <v>0</v>
          </cell>
          <cell r="Q77">
            <v>55.516863733333331</v>
          </cell>
          <cell r="R77">
            <v>50.791746629999999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50.791746629999999</v>
          </cell>
          <cell r="X77">
            <v>1.4522199929999999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1.4522199929999999</v>
          </cell>
          <cell r="AD77">
            <v>3.6281153999999996E-2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3.6281153999999996E-2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49.303245482999998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49.303245482999998</v>
          </cell>
          <cell r="AV77">
            <v>49.303245482999998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49.303245482999998</v>
          </cell>
          <cell r="BB77">
            <v>1</v>
          </cell>
          <cell r="BC77" t="str">
            <v/>
          </cell>
          <cell r="BD77" t="str">
            <v/>
          </cell>
          <cell r="BE77" t="str">
            <v/>
          </cell>
          <cell r="BF77" t="str">
            <v>1</v>
          </cell>
          <cell r="BG77">
            <v>50.791746630999988</v>
          </cell>
          <cell r="BH77">
            <v>0</v>
          </cell>
          <cell r="BI77">
            <v>0</v>
          </cell>
          <cell r="BJ77">
            <v>1.15255555</v>
          </cell>
          <cell r="BK77">
            <v>0</v>
          </cell>
          <cell r="BL77">
            <v>49.639191080999993</v>
          </cell>
          <cell r="BM77">
            <v>1.3830666599999999</v>
          </cell>
          <cell r="BN77">
            <v>0</v>
          </cell>
          <cell r="BO77">
            <v>0</v>
          </cell>
          <cell r="BP77">
            <v>1.15255555</v>
          </cell>
          <cell r="BQ77">
            <v>0</v>
          </cell>
          <cell r="BR77">
            <v>0.23051110999999991</v>
          </cell>
          <cell r="BS77">
            <v>3.4553479999999998E-2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3.4553479999999998E-2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49.374126490999991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49.374126490999991</v>
          </cell>
          <cell r="CK77">
            <v>49.374126490999991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49.374126490999991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112.046985936792</v>
          </cell>
          <cell r="CY77">
            <v>8.0798650583333345</v>
          </cell>
          <cell r="CZ77">
            <v>82.110813400000012</v>
          </cell>
          <cell r="DA77">
            <v>13.366876600000003</v>
          </cell>
          <cell r="DB77">
            <v>8.4894308784586539</v>
          </cell>
          <cell r="DE77">
            <v>102.91010491999999</v>
          </cell>
          <cell r="DG77">
            <v>93.731569256792</v>
          </cell>
          <cell r="DH77">
            <v>54.794155666792001</v>
          </cell>
          <cell r="DI77">
            <v>38.937413589999998</v>
          </cell>
          <cell r="DJ77">
            <v>0</v>
          </cell>
          <cell r="DK77">
            <v>22.83694311</v>
          </cell>
          <cell r="DL77">
            <v>14.322554719999999</v>
          </cell>
          <cell r="DM77">
            <v>1.7779157599999997</v>
          </cell>
          <cell r="DN77">
            <v>44.689915448999997</v>
          </cell>
          <cell r="DS77">
            <v>1.4522199929999999</v>
          </cell>
          <cell r="DT77">
            <v>0</v>
          </cell>
          <cell r="DU77">
            <v>0</v>
          </cell>
          <cell r="DV77">
            <v>43.237695455999997</v>
          </cell>
          <cell r="DW77">
            <v>43.237695455999997</v>
          </cell>
          <cell r="DX77">
            <v>1</v>
          </cell>
          <cell r="DY77" t="str">
            <v/>
          </cell>
          <cell r="DZ77" t="str">
            <v/>
          </cell>
          <cell r="EA77">
            <v>1</v>
          </cell>
          <cell r="EB77" t="str">
            <v>1 1</v>
          </cell>
          <cell r="EC77">
            <v>45.657274649999998</v>
          </cell>
          <cell r="ED77">
            <v>0</v>
          </cell>
          <cell r="EE77">
            <v>30.73554966</v>
          </cell>
          <cell r="EF77">
            <v>9.5326688700000002</v>
          </cell>
          <cell r="EG77">
            <v>5.3890561200000002</v>
          </cell>
          <cell r="EH77">
            <v>1.3830666599999999</v>
          </cell>
          <cell r="EI77">
            <v>0</v>
          </cell>
          <cell r="EJ77">
            <v>0</v>
          </cell>
          <cell r="EK77">
            <v>0</v>
          </cell>
          <cell r="EL77">
            <v>1.3830666599999999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44.274207990000001</v>
          </cell>
          <cell r="EX77">
            <v>0</v>
          </cell>
          <cell r="EY77">
            <v>30.73554966</v>
          </cell>
          <cell r="EZ77">
            <v>9.5326688700000002</v>
          </cell>
          <cell r="FA77">
            <v>4.0059894600000003</v>
          </cell>
          <cell r="FB77">
            <v>44.274207990000001</v>
          </cell>
          <cell r="FC77">
            <v>0</v>
          </cell>
          <cell r="FD77">
            <v>30.73554966</v>
          </cell>
          <cell r="FE77">
            <v>9.5326688700000002</v>
          </cell>
          <cell r="FF77">
            <v>4.0059894600000003</v>
          </cell>
          <cell r="FG77">
            <v>1</v>
          </cell>
          <cell r="FH77" t="str">
            <v/>
          </cell>
          <cell r="FI77" t="str">
            <v/>
          </cell>
          <cell r="FJ77">
            <v>1</v>
          </cell>
          <cell r="FK77" t="str">
            <v>1 1</v>
          </cell>
          <cell r="FN77">
            <v>112.046985936792</v>
          </cell>
          <cell r="FO77">
            <v>0</v>
          </cell>
          <cell r="FP77">
            <v>6.75</v>
          </cell>
          <cell r="FQ77">
            <v>0</v>
          </cell>
          <cell r="FR77">
            <v>71.588999999999999</v>
          </cell>
          <cell r="FS77">
            <v>71.588999999999999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133.23872162599199</v>
          </cell>
        </row>
        <row r="78">
          <cell r="A78" t="str">
            <v>L_Che368</v>
          </cell>
          <cell r="B78" t="str">
            <v>1.1.4</v>
          </cell>
          <cell r="C78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8" t="str">
            <v>L_Che368</v>
          </cell>
          <cell r="E78">
            <v>90.011808841524001</v>
          </cell>
          <cell r="H78">
            <v>46.803724044500001</v>
          </cell>
          <cell r="J78">
            <v>84.647509825523997</v>
          </cell>
          <cell r="K78">
            <v>73.848251225523995</v>
          </cell>
          <cell r="L78">
            <v>10.7992586</v>
          </cell>
          <cell r="M78">
            <v>0</v>
          </cell>
          <cell r="N78">
            <v>0</v>
          </cell>
          <cell r="O78">
            <v>0.30994333333333335</v>
          </cell>
          <cell r="P78">
            <v>0</v>
          </cell>
          <cell r="Q78">
            <v>10.489315266666667</v>
          </cell>
          <cell r="R78">
            <v>30.640166430000001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30.640166430000001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30.640166430000001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30.640166430000001</v>
          </cell>
          <cell r="AV78">
            <v>30.640166430000001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30.640166430000001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30.640166428500002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30.640166428500002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30.640166428500002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30.640166428500002</v>
          </cell>
          <cell r="CK78">
            <v>30.640166428500002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30.640166428500002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75.724334728724003</v>
          </cell>
          <cell r="CY78">
            <v>4.4702491800000006</v>
          </cell>
          <cell r="CZ78">
            <v>56.191290600000002</v>
          </cell>
          <cell r="DA78">
            <v>9.1474194000000022</v>
          </cell>
          <cell r="DB78">
            <v>5.9153755487239961</v>
          </cell>
          <cell r="DE78">
            <v>41.452809600000002</v>
          </cell>
          <cell r="DG78">
            <v>66.932557898723999</v>
          </cell>
          <cell r="DH78">
            <v>61.746828428724001</v>
          </cell>
          <cell r="DI78">
            <v>5.1857294700000001</v>
          </cell>
          <cell r="DJ78">
            <v>0</v>
          </cell>
          <cell r="DK78">
            <v>4.5486313100000002</v>
          </cell>
          <cell r="DL78">
            <v>4.7566749999999998E-2</v>
          </cell>
          <cell r="DM78">
            <v>0.58953140999999998</v>
          </cell>
          <cell r="DN78">
            <v>26.87451574</v>
          </cell>
          <cell r="DS78">
            <v>0</v>
          </cell>
          <cell r="DT78">
            <v>0</v>
          </cell>
          <cell r="DU78">
            <v>0</v>
          </cell>
          <cell r="DV78">
            <v>26.87451574</v>
          </cell>
          <cell r="DW78">
            <v>26.87451574</v>
          </cell>
          <cell r="DX78" t="str">
            <v/>
          </cell>
          <cell r="DY78" t="str">
            <v/>
          </cell>
          <cell r="DZ78" t="str">
            <v/>
          </cell>
          <cell r="EA78">
            <v>1</v>
          </cell>
          <cell r="EB78" t="str">
            <v>1</v>
          </cell>
          <cell r="EC78">
            <v>27.4753033</v>
          </cell>
          <cell r="ED78">
            <v>0</v>
          </cell>
          <cell r="EE78">
            <v>17.68731494</v>
          </cell>
          <cell r="EF78">
            <v>7.9746671999999998</v>
          </cell>
          <cell r="EG78">
            <v>1.8133211600000001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27.4753033</v>
          </cell>
          <cell r="EX78">
            <v>0</v>
          </cell>
          <cell r="EY78">
            <v>17.68731494</v>
          </cell>
          <cell r="EZ78">
            <v>7.9746671999999998</v>
          </cell>
          <cell r="FA78">
            <v>1.8133211600000001</v>
          </cell>
          <cell r="FB78">
            <v>27.4753033</v>
          </cell>
          <cell r="FC78">
            <v>0</v>
          </cell>
          <cell r="FD78">
            <v>17.68731494</v>
          </cell>
          <cell r="FE78">
            <v>7.9746671999999998</v>
          </cell>
          <cell r="FF78">
            <v>1.8133211600000001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75.724334728724003</v>
          </cell>
          <cell r="FO78">
            <v>0</v>
          </cell>
          <cell r="FP78">
            <v>2.129</v>
          </cell>
          <cell r="FQ78">
            <v>0</v>
          </cell>
          <cell r="FR78">
            <v>60.326000000000001</v>
          </cell>
          <cell r="FS78">
            <v>60.326000000000001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90.011808841524001</v>
          </cell>
        </row>
        <row r="79">
          <cell r="A79" t="str">
            <v>L_Che369</v>
          </cell>
          <cell r="B79" t="str">
            <v>1.1.4</v>
          </cell>
          <cell r="C79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9" t="str">
            <v>L_Che369</v>
          </cell>
          <cell r="E79">
            <v>444.95027142867605</v>
          </cell>
          <cell r="H79">
            <v>241.01508029399997</v>
          </cell>
          <cell r="J79">
            <v>304.39694678467606</v>
          </cell>
          <cell r="K79">
            <v>273.45157492467604</v>
          </cell>
          <cell r="L79">
            <v>30.945371859999995</v>
          </cell>
          <cell r="M79">
            <v>0</v>
          </cell>
          <cell r="N79">
            <v>0</v>
          </cell>
          <cell r="O79">
            <v>0.14023333333333352</v>
          </cell>
          <cell r="P79">
            <v>0</v>
          </cell>
          <cell r="Q79">
            <v>30.805138526666667</v>
          </cell>
          <cell r="R79">
            <v>70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70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70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70</v>
          </cell>
          <cell r="AV79">
            <v>70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70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69.516383790000006</v>
          </cell>
          <cell r="BH79">
            <v>0</v>
          </cell>
          <cell r="BI79">
            <v>0</v>
          </cell>
          <cell r="BJ79">
            <v>0.4254240083333396</v>
          </cell>
          <cell r="BK79">
            <v>0</v>
          </cell>
          <cell r="BL79">
            <v>69.090959781666669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69.516383790000006</v>
          </cell>
          <cell r="CF79">
            <v>0</v>
          </cell>
          <cell r="CG79">
            <v>0</v>
          </cell>
          <cell r="CH79">
            <v>0.4254240083333396</v>
          </cell>
          <cell r="CI79">
            <v>0</v>
          </cell>
          <cell r="CJ79">
            <v>69.090959781666669</v>
          </cell>
          <cell r="CK79">
            <v>69.516383790000006</v>
          </cell>
          <cell r="CL79">
            <v>0</v>
          </cell>
          <cell r="CM79">
            <v>0</v>
          </cell>
          <cell r="CN79">
            <v>0.4254240083333396</v>
          </cell>
          <cell r="CO79">
            <v>0</v>
          </cell>
          <cell r="CP79">
            <v>69.090959781666669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373.96030491167608</v>
          </cell>
          <cell r="CY79">
            <v>10.33075217</v>
          </cell>
          <cell r="CZ79">
            <v>289.11510100000004</v>
          </cell>
          <cell r="DA79">
            <v>47.065249000000009</v>
          </cell>
          <cell r="DB79">
            <v>27.449202741676043</v>
          </cell>
          <cell r="DE79">
            <v>216.54814969</v>
          </cell>
          <cell r="DG79">
            <v>245.09190383167606</v>
          </cell>
          <cell r="DH79">
            <v>224.05981485167607</v>
          </cell>
          <cell r="DI79">
            <v>21.032088979999997</v>
          </cell>
          <cell r="DJ79">
            <v>0</v>
          </cell>
          <cell r="DK79">
            <v>20.050146130000002</v>
          </cell>
          <cell r="DL79">
            <v>0.20083724999999999</v>
          </cell>
          <cell r="DM79">
            <v>0.78110559999999996</v>
          </cell>
          <cell r="DN79">
            <v>60</v>
          </cell>
          <cell r="DS79">
            <v>0</v>
          </cell>
          <cell r="DT79">
            <v>0</v>
          </cell>
          <cell r="DU79">
            <v>0</v>
          </cell>
          <cell r="DV79">
            <v>60</v>
          </cell>
          <cell r="DW79">
            <v>60</v>
          </cell>
          <cell r="DX79" t="str">
            <v/>
          </cell>
          <cell r="DY79" t="str">
            <v/>
          </cell>
          <cell r="DZ79" t="str">
            <v/>
          </cell>
          <cell r="EA79">
            <v>1</v>
          </cell>
          <cell r="EB79" t="str">
            <v>1</v>
          </cell>
          <cell r="EC79">
            <v>66.647659630000007</v>
          </cell>
          <cell r="ED79">
            <v>0</v>
          </cell>
          <cell r="EE79">
            <v>44.952878630000001</v>
          </cell>
          <cell r="EF79">
            <v>13.80219509</v>
          </cell>
          <cell r="EG79">
            <v>7.8925859100000064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66.647659630000007</v>
          </cell>
          <cell r="EX79">
            <v>0</v>
          </cell>
          <cell r="EY79">
            <v>44.952878630000001</v>
          </cell>
          <cell r="EZ79">
            <v>13.80219509</v>
          </cell>
          <cell r="FA79">
            <v>7.8925859100000064</v>
          </cell>
          <cell r="FB79">
            <v>66.647659630000007</v>
          </cell>
          <cell r="FC79">
            <v>0</v>
          </cell>
          <cell r="FD79">
            <v>44.952878630000001</v>
          </cell>
          <cell r="FE79">
            <v>13.80219509</v>
          </cell>
          <cell r="FF79">
            <v>7.8925859100000064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373.96030491167608</v>
          </cell>
          <cell r="FO79">
            <v>0</v>
          </cell>
          <cell r="FP79">
            <v>7.09</v>
          </cell>
          <cell r="FQ79">
            <v>0</v>
          </cell>
          <cell r="FR79">
            <v>242.328</v>
          </cell>
          <cell r="FS79">
            <v>242.328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444.95027142867605</v>
          </cell>
        </row>
        <row r="80">
          <cell r="A80" t="str">
            <v>L_Che370</v>
          </cell>
          <cell r="B80" t="str">
            <v>1.1.4</v>
          </cell>
          <cell r="C80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80" t="str">
            <v>L_Che370</v>
          </cell>
          <cell r="E80">
            <v>409.16819011861202</v>
          </cell>
          <cell r="H80">
            <v>180.64052981200001</v>
          </cell>
          <cell r="J80">
            <v>346.75955294661196</v>
          </cell>
          <cell r="K80">
            <v>290.50988272661198</v>
          </cell>
          <cell r="L80">
            <v>56.249670220000006</v>
          </cell>
          <cell r="M80">
            <v>0</v>
          </cell>
          <cell r="N80">
            <v>0</v>
          </cell>
          <cell r="O80">
            <v>1.2572883333333322</v>
          </cell>
          <cell r="P80">
            <v>0</v>
          </cell>
          <cell r="Q80">
            <v>54.992381886666671</v>
          </cell>
          <cell r="R80">
            <v>58.786549039999997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58.786549039999997</v>
          </cell>
          <cell r="X80">
            <v>1.4820918315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1.4820918315</v>
          </cell>
          <cell r="AD80">
            <v>5.5703970000000004E-3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5.5703970000000004E-3</v>
          </cell>
          <cell r="AJ80">
            <v>1.5091625850000001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1.5091625850000001</v>
          </cell>
          <cell r="AP80">
            <v>55.789724226499999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55.789724226499999</v>
          </cell>
          <cell r="AV80">
            <v>55.789724226499999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55.789724226499999</v>
          </cell>
          <cell r="BB80">
            <v>1</v>
          </cell>
          <cell r="BC80" t="str">
            <v/>
          </cell>
          <cell r="BD80">
            <v>3</v>
          </cell>
          <cell r="BE80" t="str">
            <v/>
          </cell>
          <cell r="BF80" t="str">
            <v>1 3</v>
          </cell>
          <cell r="BG80">
            <v>61.982222420000006</v>
          </cell>
          <cell r="BH80">
            <v>0</v>
          </cell>
          <cell r="BI80">
            <v>0</v>
          </cell>
          <cell r="BJ80">
            <v>5.0370725916666768</v>
          </cell>
          <cell r="BK80">
            <v>0</v>
          </cell>
          <cell r="BL80">
            <v>56.945149828333328</v>
          </cell>
          <cell r="BM80">
            <v>1.41151603</v>
          </cell>
          <cell r="BN80">
            <v>0</v>
          </cell>
          <cell r="BO80">
            <v>0</v>
          </cell>
          <cell r="BP80">
            <v>1.1762633583333335</v>
          </cell>
          <cell r="BQ80">
            <v>0</v>
          </cell>
          <cell r="BR80">
            <v>0.23525267166666652</v>
          </cell>
          <cell r="BS80">
            <v>5.3051399999999999E-3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5.3051399999999999E-3</v>
          </cell>
          <cell r="BY80">
            <v>1.4372977</v>
          </cell>
          <cell r="BZ80">
            <v>0</v>
          </cell>
          <cell r="CA80">
            <v>0</v>
          </cell>
          <cell r="CB80">
            <v>1.1977480833333334</v>
          </cell>
          <cell r="CC80">
            <v>0</v>
          </cell>
          <cell r="CD80">
            <v>0.23954961666666663</v>
          </cell>
          <cell r="CE80">
            <v>59.128103550000006</v>
          </cell>
          <cell r="CF80">
            <v>0</v>
          </cell>
          <cell r="CG80">
            <v>0</v>
          </cell>
          <cell r="CH80">
            <v>2.6630611500000101</v>
          </cell>
          <cell r="CI80">
            <v>0</v>
          </cell>
          <cell r="CJ80">
            <v>56.465042399999994</v>
          </cell>
          <cell r="CK80">
            <v>59.128103550000006</v>
          </cell>
          <cell r="CL80">
            <v>0</v>
          </cell>
          <cell r="CM80">
            <v>0</v>
          </cell>
          <cell r="CN80">
            <v>2.6630611500000101</v>
          </cell>
          <cell r="CO80">
            <v>0</v>
          </cell>
          <cell r="CP80">
            <v>56.465042399999994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344.161916879812</v>
          </cell>
          <cell r="CY80">
            <v>12.218050610000001</v>
          </cell>
          <cell r="CZ80">
            <v>262.82513664000004</v>
          </cell>
          <cell r="DA80">
            <v>42.785487360000005</v>
          </cell>
          <cell r="DB80">
            <v>26.333242269811969</v>
          </cell>
          <cell r="DE80">
            <v>158.85003632999999</v>
          </cell>
          <cell r="DG80">
            <v>286.516126859812</v>
          </cell>
          <cell r="DH80">
            <v>240.36191414981201</v>
          </cell>
          <cell r="DI80">
            <v>46.154212709999996</v>
          </cell>
          <cell r="DJ80">
            <v>0</v>
          </cell>
          <cell r="DK80">
            <v>38.080771520000006</v>
          </cell>
          <cell r="DL80">
            <v>5.4837367100000005</v>
          </cell>
          <cell r="DM80">
            <v>2.5897044800000004</v>
          </cell>
          <cell r="DN80">
            <v>51.854360220000004</v>
          </cell>
          <cell r="DS80">
            <v>1.4820918315</v>
          </cell>
          <cell r="DT80">
            <v>0</v>
          </cell>
          <cell r="DU80">
            <v>50.372268388500004</v>
          </cell>
          <cell r="DV80">
            <v>0</v>
          </cell>
          <cell r="DW80">
            <v>0</v>
          </cell>
          <cell r="DX80">
            <v>1</v>
          </cell>
          <cell r="DY80" t="str">
            <v/>
          </cell>
          <cell r="DZ80">
            <v>1</v>
          </cell>
          <cell r="EA80">
            <v>1</v>
          </cell>
          <cell r="EB80" t="str">
            <v>1 1 1</v>
          </cell>
          <cell r="EC80">
            <v>55.050033600000006</v>
          </cell>
          <cell r="ED80">
            <v>0</v>
          </cell>
          <cell r="EE80">
            <v>28.39100934</v>
          </cell>
          <cell r="EF80">
            <v>15.372024</v>
          </cell>
          <cell r="EG80">
            <v>11.287000260000001</v>
          </cell>
          <cell r="EH80">
            <v>1.41151603</v>
          </cell>
          <cell r="EI80">
            <v>0</v>
          </cell>
          <cell r="EJ80">
            <v>0</v>
          </cell>
          <cell r="EK80">
            <v>0</v>
          </cell>
          <cell r="EL80">
            <v>1.41151603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49.341057710000001</v>
          </cell>
          <cell r="ES80">
            <v>0</v>
          </cell>
          <cell r="ET80">
            <v>28.39100934</v>
          </cell>
          <cell r="EU80">
            <v>15.372024</v>
          </cell>
          <cell r="EV80">
            <v>5.5780243700000014</v>
          </cell>
          <cell r="EW80">
            <v>4.29745986</v>
          </cell>
          <cell r="EX80">
            <v>0</v>
          </cell>
          <cell r="EY80">
            <v>0</v>
          </cell>
          <cell r="EZ80">
            <v>0</v>
          </cell>
          <cell r="FA80">
            <v>4.29745986</v>
          </cell>
          <cell r="FB80">
            <v>4.29745986</v>
          </cell>
          <cell r="FC80">
            <v>0</v>
          </cell>
          <cell r="FD80">
            <v>0</v>
          </cell>
          <cell r="FE80">
            <v>0</v>
          </cell>
          <cell r="FF80">
            <v>4.29745986</v>
          </cell>
          <cell r="FG80">
            <v>1</v>
          </cell>
          <cell r="FH80" t="str">
            <v/>
          </cell>
          <cell r="FI80">
            <v>1</v>
          </cell>
          <cell r="FJ80" t="str">
            <v/>
          </cell>
          <cell r="FK80" t="str">
            <v>1 1</v>
          </cell>
          <cell r="FN80">
            <v>344.161916879812</v>
          </cell>
          <cell r="FO80">
            <v>0</v>
          </cell>
          <cell r="FP80">
            <v>14.132999999999999</v>
          </cell>
          <cell r="FQ80">
            <v>0</v>
          </cell>
          <cell r="FR80">
            <v>252.809</v>
          </cell>
          <cell r="FS80">
            <v>252.809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158.85003633000002</v>
          </cell>
          <cell r="IZ80">
            <v>0</v>
          </cell>
          <cell r="JA80">
            <v>7.2830000000000004</v>
          </cell>
          <cell r="JB80">
            <v>0</v>
          </cell>
          <cell r="JC80">
            <v>130.96</v>
          </cell>
          <cell r="JD80">
            <v>130.96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158.85003633000002</v>
          </cell>
          <cell r="KR80">
            <v>0</v>
          </cell>
          <cell r="KS80">
            <v>7.2830000000000004</v>
          </cell>
          <cell r="KT80">
            <v>0</v>
          </cell>
          <cell r="KU80">
            <v>130.96</v>
          </cell>
          <cell r="KV80">
            <v>130.96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158.85003633000002</v>
          </cell>
          <cell r="LC80">
            <v>0</v>
          </cell>
          <cell r="LD80">
            <v>7.2830000000000004</v>
          </cell>
          <cell r="LE80">
            <v>0</v>
          </cell>
          <cell r="LF80">
            <v>130.96</v>
          </cell>
          <cell r="LG80">
            <v>130.96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409.16819011861202</v>
          </cell>
        </row>
        <row r="81">
          <cell r="A81" t="str">
            <v>L_Che371</v>
          </cell>
          <cell r="B81" t="str">
            <v>1.1.4</v>
          </cell>
          <cell r="C81" t="str">
    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    </cell>
          <cell r="D81" t="str">
            <v>L_Che371</v>
          </cell>
          <cell r="E81">
            <v>102.87967455600003</v>
          </cell>
          <cell r="H81">
            <v>102.879674556</v>
          </cell>
          <cell r="J81">
            <v>24.671399510000033</v>
          </cell>
          <cell r="K81">
            <v>4.3352738100000323</v>
          </cell>
          <cell r="L81">
            <v>20.3361257</v>
          </cell>
          <cell r="M81">
            <v>0</v>
          </cell>
          <cell r="N81">
            <v>0</v>
          </cell>
          <cell r="O81">
            <v>5.6186970583333338</v>
          </cell>
          <cell r="P81">
            <v>0</v>
          </cell>
          <cell r="Q81">
            <v>14.717428641666668</v>
          </cell>
          <cell r="R81">
            <v>4.3352738100000181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4.3352738100000181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4.3352738100000181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4.3352738100000181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4.3352738100000101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4.3352738100000101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4.3352738100000101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4.3352738100000101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87.019950129999998</v>
          </cell>
          <cell r="CY81">
            <v>5.8773163300000002</v>
          </cell>
          <cell r="CZ81">
            <v>55.564926579999998</v>
          </cell>
          <cell r="DA81">
            <v>16.047726699999998</v>
          </cell>
          <cell r="DB81">
            <v>9.5299805200000023</v>
          </cell>
          <cell r="DE81">
            <v>87.019950129999998</v>
          </cell>
          <cell r="DG81">
            <v>17.519332959999996</v>
          </cell>
          <cell r="DH81">
            <v>0</v>
          </cell>
          <cell r="DI81">
            <v>17.519332959999996</v>
          </cell>
          <cell r="DJ81">
            <v>0</v>
          </cell>
          <cell r="DK81">
            <v>3.429487560000001</v>
          </cell>
          <cell r="DL81">
            <v>6.9211318500000001</v>
          </cell>
          <cell r="DM81">
            <v>7.1687135499999997</v>
          </cell>
          <cell r="DN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87.019950129999998</v>
          </cell>
          <cell r="FO81">
            <v>0</v>
          </cell>
          <cell r="FP81">
            <v>5.74</v>
          </cell>
          <cell r="FQ81">
            <v>0</v>
          </cell>
          <cell r="FR81">
            <v>97.632000000000005</v>
          </cell>
          <cell r="FS81">
            <v>97.632000000000005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Z81">
            <v>87.019950120000004</v>
          </cell>
          <cell r="GA81">
            <v>0</v>
          </cell>
          <cell r="GB81">
            <v>5.74</v>
          </cell>
          <cell r="GC81">
            <v>0</v>
          </cell>
          <cell r="GD81">
            <v>97.632000000000005</v>
          </cell>
          <cell r="GE81">
            <v>97.632000000000005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C81">
            <v>0</v>
          </cell>
          <cell r="KD81">
            <v>0</v>
          </cell>
          <cell r="KE81">
            <v>0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>
            <v>2019</v>
          </cell>
          <cell r="OM81">
            <v>2022</v>
          </cell>
          <cell r="ON81">
            <v>2023</v>
          </cell>
          <cell r="OO81">
            <v>2023</v>
          </cell>
          <cell r="OP81" t="str">
            <v>з</v>
          </cell>
          <cell r="OT81">
            <v>102.87967455600003</v>
          </cell>
        </row>
        <row r="82">
          <cell r="A82" t="str">
            <v>L_Che372</v>
          </cell>
          <cell r="B82" t="str">
            <v>1.1.4</v>
          </cell>
          <cell r="C82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82" t="str">
            <v>L_Che372</v>
          </cell>
          <cell r="E82">
            <v>89.062934511468001</v>
          </cell>
          <cell r="H82">
            <v>49.687492843999998</v>
          </cell>
          <cell r="J82">
            <v>87.175215747468002</v>
          </cell>
          <cell r="K82">
            <v>66.424227857467997</v>
          </cell>
          <cell r="L82">
            <v>20.750987889999998</v>
          </cell>
          <cell r="M82">
            <v>0</v>
          </cell>
          <cell r="N82">
            <v>0</v>
          </cell>
          <cell r="O82">
            <v>0.30929250833333349</v>
          </cell>
          <cell r="P82">
            <v>0</v>
          </cell>
          <cell r="Q82">
            <v>20.441695381666666</v>
          </cell>
          <cell r="R82">
            <v>26.120160649999999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26.120160649999999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1.4964018615000001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1.4964018615000001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24.623758788499998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24.623758788499998</v>
          </cell>
          <cell r="AV82">
            <v>24.623758788499998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24.623758788499998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27.048786190000001</v>
          </cell>
          <cell r="BH82">
            <v>0</v>
          </cell>
          <cell r="BI82">
            <v>0</v>
          </cell>
          <cell r="BJ82">
            <v>1.961475141666662</v>
          </cell>
          <cell r="BK82">
            <v>0</v>
          </cell>
          <cell r="BL82">
            <v>25.087311048333337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1.4251446300000001</v>
          </cell>
          <cell r="BT82">
            <v>0</v>
          </cell>
          <cell r="BU82">
            <v>0</v>
          </cell>
          <cell r="BV82">
            <v>1.1876205250000003</v>
          </cell>
          <cell r="BW82">
            <v>0</v>
          </cell>
          <cell r="BX82">
            <v>0.23752410499999987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25.623641559999999</v>
          </cell>
          <cell r="CF82">
            <v>0</v>
          </cell>
          <cell r="CG82">
            <v>0</v>
          </cell>
          <cell r="CH82">
            <v>0.77385461666666167</v>
          </cell>
          <cell r="CI82">
            <v>0</v>
          </cell>
          <cell r="CJ82">
            <v>24.849786943333338</v>
          </cell>
          <cell r="CK82">
            <v>25.623641559999999</v>
          </cell>
          <cell r="CL82">
            <v>0</v>
          </cell>
          <cell r="CM82">
            <v>0</v>
          </cell>
          <cell r="CN82">
            <v>0.77385461666666167</v>
          </cell>
          <cell r="CO82">
            <v>0</v>
          </cell>
          <cell r="CP82">
            <v>24.849786943333338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74.950110315868002</v>
          </cell>
          <cell r="CY82">
            <v>1.57309897</v>
          </cell>
          <cell r="CZ82">
            <v>57.891347199999991</v>
          </cell>
          <cell r="DA82">
            <v>9.4241727999999991</v>
          </cell>
          <cell r="DB82">
            <v>6.0614913458680171</v>
          </cell>
          <cell r="DE82">
            <v>43.782113989999999</v>
          </cell>
          <cell r="DG82">
            <v>64.073481345868004</v>
          </cell>
          <cell r="DH82">
            <v>55.110569175868001</v>
          </cell>
          <cell r="DI82">
            <v>8.962912170000001</v>
          </cell>
          <cell r="DJ82">
            <v>0</v>
          </cell>
          <cell r="DK82">
            <v>4.0338766399999999</v>
          </cell>
          <cell r="DL82">
            <v>4.1316397899999995</v>
          </cell>
          <cell r="DM82">
            <v>0.79739574000000002</v>
          </cell>
          <cell r="DN82">
            <v>23.013947310000002</v>
          </cell>
          <cell r="DS82">
            <v>0</v>
          </cell>
          <cell r="DT82">
            <v>1.4477136449999999</v>
          </cell>
          <cell r="DU82">
            <v>21.566233665000002</v>
          </cell>
          <cell r="DV82">
            <v>0</v>
          </cell>
          <cell r="DW82">
            <v>0</v>
          </cell>
          <cell r="DX82" t="str">
            <v/>
          </cell>
          <cell r="DY82">
            <v>1</v>
          </cell>
          <cell r="DZ82">
            <v>1</v>
          </cell>
          <cell r="EA82">
            <v>1</v>
          </cell>
          <cell r="EB82" t="str">
            <v>1 1 1</v>
          </cell>
          <cell r="EC82">
            <v>23.942572849999998</v>
          </cell>
          <cell r="ED82">
            <v>0</v>
          </cell>
          <cell r="EE82">
            <v>18.248464559999999</v>
          </cell>
          <cell r="EF82">
            <v>1.7116288399999999</v>
          </cell>
          <cell r="EG82">
            <v>3.9824794499999991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1.3787748999999998</v>
          </cell>
          <cell r="EN82">
            <v>0</v>
          </cell>
          <cell r="EO82">
            <v>0</v>
          </cell>
          <cell r="EP82">
            <v>0</v>
          </cell>
          <cell r="EQ82">
            <v>1.3787749</v>
          </cell>
          <cell r="ER82">
            <v>21.119848129999998</v>
          </cell>
          <cell r="ES82">
            <v>0</v>
          </cell>
          <cell r="ET82">
            <v>18.248464559999999</v>
          </cell>
          <cell r="EU82">
            <v>1.7116288399999999</v>
          </cell>
          <cell r="EV82">
            <v>1.1597547299999991</v>
          </cell>
          <cell r="EW82">
            <v>1.4439498200000003</v>
          </cell>
          <cell r="EX82">
            <v>0</v>
          </cell>
          <cell r="EY82">
            <v>0</v>
          </cell>
          <cell r="EZ82">
            <v>0</v>
          </cell>
          <cell r="FA82">
            <v>1.4439498199999998</v>
          </cell>
          <cell r="FB82">
            <v>1.4439498200000003</v>
          </cell>
          <cell r="FC82">
            <v>0</v>
          </cell>
          <cell r="FD82">
            <v>0</v>
          </cell>
          <cell r="FE82">
            <v>0</v>
          </cell>
          <cell r="FF82">
            <v>1.4439498199999998</v>
          </cell>
          <cell r="FG82" t="str">
            <v/>
          </cell>
          <cell r="FH82">
            <v>1</v>
          </cell>
          <cell r="FI82">
            <v>1</v>
          </cell>
          <cell r="FJ82" t="str">
            <v/>
          </cell>
          <cell r="FK82" t="str">
            <v>1 1</v>
          </cell>
          <cell r="FN82">
            <v>74.950110315868002</v>
          </cell>
          <cell r="FO82">
            <v>0</v>
          </cell>
          <cell r="FP82">
            <v>1.1160000000000001</v>
          </cell>
          <cell r="FQ82">
            <v>0</v>
          </cell>
          <cell r="FR82">
            <v>62.091000000000001</v>
          </cell>
          <cell r="FS82">
            <v>62.091000000000001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43.782113989999999</v>
          </cell>
          <cell r="IZ82">
            <v>0</v>
          </cell>
          <cell r="JA82">
            <v>1.1160000000000001</v>
          </cell>
          <cell r="JB82">
            <v>0</v>
          </cell>
          <cell r="JC82">
            <v>31.722000000000001</v>
          </cell>
          <cell r="JD82">
            <v>31.722000000000001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0</v>
          </cell>
          <cell r="KE82">
            <v>0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43.782113989999999</v>
          </cell>
          <cell r="KR82">
            <v>0</v>
          </cell>
          <cell r="KS82">
            <v>1.1160000000000001</v>
          </cell>
          <cell r="KT82">
            <v>0</v>
          </cell>
          <cell r="KU82">
            <v>31.722000000000001</v>
          </cell>
          <cell r="KV82">
            <v>31.722000000000001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43.782113989999999</v>
          </cell>
          <cell r="LC82">
            <v>0</v>
          </cell>
          <cell r="LD82">
            <v>1.1160000000000001</v>
          </cell>
          <cell r="LE82">
            <v>0</v>
          </cell>
          <cell r="LF82">
            <v>31.722000000000001</v>
          </cell>
          <cell r="LG82">
            <v>31.722000000000001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>
            <v>2019</v>
          </cell>
          <cell r="OM82">
            <v>2024</v>
          </cell>
          <cell r="ON82">
            <v>2024</v>
          </cell>
          <cell r="OO82">
            <v>2024</v>
          </cell>
          <cell r="OP82" t="str">
            <v>с</v>
          </cell>
          <cell r="OT82">
            <v>89.062934511468001</v>
          </cell>
        </row>
        <row r="83">
          <cell r="A83" t="str">
            <v>L_Che373</v>
          </cell>
          <cell r="B83" t="str">
            <v>1.1.4</v>
          </cell>
          <cell r="C83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83" t="str">
            <v>L_Che373</v>
          </cell>
          <cell r="E83">
            <v>206.951455507476</v>
          </cell>
          <cell r="H83">
            <v>136.07422392399999</v>
          </cell>
          <cell r="J83">
            <v>141.03662538347601</v>
          </cell>
          <cell r="K83">
            <v>106.657859893476</v>
          </cell>
          <cell r="L83">
            <v>34.378765489999999</v>
          </cell>
          <cell r="M83">
            <v>0</v>
          </cell>
          <cell r="N83">
            <v>0</v>
          </cell>
          <cell r="O83">
            <v>0.65053334166666665</v>
          </cell>
          <cell r="P83">
            <v>0</v>
          </cell>
          <cell r="Q83">
            <v>33.728232148333333</v>
          </cell>
          <cell r="R83">
            <v>35.782998569999997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35.782998569999997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1.6675805999999998E-2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1.6675805999999998E-2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35.766322763999995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35.766322763999995</v>
          </cell>
          <cell r="AV83">
            <v>35.766322763999995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35.766322763999995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35.780628310000004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35.780628310000004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1.5881719999999998E-2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1.5881719999999998E-2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35.764746590000001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35.764746590000001</v>
          </cell>
          <cell r="CK83">
            <v>35.764746590000001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35.764746590000001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174.08446530367598</v>
          </cell>
          <cell r="CY83">
            <v>8.9730742200000009</v>
          </cell>
          <cell r="CZ83">
            <v>130.48619180000003</v>
          </cell>
          <cell r="DA83">
            <v>21.241938200000003</v>
          </cell>
          <cell r="DB83">
            <v>13.383261083675961</v>
          </cell>
          <cell r="DE83">
            <v>119.11186993999999</v>
          </cell>
          <cell r="DG83">
            <v>116.421304223676</v>
          </cell>
          <cell r="DH83">
            <v>86.326773953675996</v>
          </cell>
          <cell r="DI83">
            <v>30.09453027</v>
          </cell>
          <cell r="DJ83">
            <v>0</v>
          </cell>
          <cell r="DK83">
            <v>18.133368949999998</v>
          </cell>
          <cell r="DL83">
            <v>10.505542459999999</v>
          </cell>
          <cell r="DM83">
            <v>1.45561886</v>
          </cell>
          <cell r="DN83">
            <v>31.864687400000001</v>
          </cell>
          <cell r="DS83">
            <v>0</v>
          </cell>
          <cell r="DT83">
            <v>0</v>
          </cell>
          <cell r="DU83">
            <v>0</v>
          </cell>
          <cell r="DV83">
            <v>31.864687400000001</v>
          </cell>
          <cell r="DW83">
            <v>31.864687400000001</v>
          </cell>
          <cell r="DX83" t="str">
            <v/>
          </cell>
          <cell r="DY83" t="str">
            <v/>
          </cell>
          <cell r="DZ83" t="str">
            <v/>
          </cell>
          <cell r="EA83">
            <v>1</v>
          </cell>
          <cell r="EB83" t="str">
            <v>1</v>
          </cell>
          <cell r="EC83">
            <v>31.35417859</v>
          </cell>
          <cell r="ED83">
            <v>0</v>
          </cell>
          <cell r="EE83">
            <v>22.575478350000001</v>
          </cell>
          <cell r="EF83">
            <v>4.7678105500000001</v>
          </cell>
          <cell r="EG83">
            <v>4.0108896899999991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31.35417859</v>
          </cell>
          <cell r="EX83">
            <v>0</v>
          </cell>
          <cell r="EY83">
            <v>22.575478350000001</v>
          </cell>
          <cell r="EZ83">
            <v>4.7678105500000001</v>
          </cell>
          <cell r="FA83">
            <v>4.0108896899999991</v>
          </cell>
          <cell r="FB83">
            <v>31.35417859</v>
          </cell>
          <cell r="FC83">
            <v>0</v>
          </cell>
          <cell r="FD83">
            <v>22.575478350000001</v>
          </cell>
          <cell r="FE83">
            <v>4.7678105500000001</v>
          </cell>
          <cell r="FF83">
            <v>4.0108896899999991</v>
          </cell>
          <cell r="FG83" t="str">
            <v/>
          </cell>
          <cell r="FH83" t="str">
            <v/>
          </cell>
          <cell r="FI83" t="str">
            <v/>
          </cell>
          <cell r="FJ83">
            <v>1</v>
          </cell>
          <cell r="FK83" t="str">
            <v>1</v>
          </cell>
          <cell r="FN83">
            <v>174.08446530367598</v>
          </cell>
          <cell r="FO83">
            <v>0</v>
          </cell>
          <cell r="FP83">
            <v>9.1289999999999996</v>
          </cell>
          <cell r="FQ83">
            <v>0</v>
          </cell>
          <cell r="FR83">
            <v>106.07</v>
          </cell>
          <cell r="FS83">
            <v>106.07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2019</v>
          </cell>
          <cell r="OM83">
            <v>2024</v>
          </cell>
          <cell r="ON83">
            <v>2024</v>
          </cell>
          <cell r="OO83">
            <v>2024</v>
          </cell>
          <cell r="OP83" t="str">
            <v>с</v>
          </cell>
          <cell r="OT83">
            <v>206.951455507476</v>
          </cell>
        </row>
        <row r="84">
          <cell r="A84" t="str">
            <v>L_Che374</v>
          </cell>
          <cell r="B84" t="str">
            <v>1.1.4</v>
          </cell>
          <cell r="C84" t="str">
    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    </cell>
          <cell r="D84" t="str">
            <v>L_Che374</v>
          </cell>
          <cell r="E84">
            <v>146.08238089</v>
          </cell>
          <cell r="H84">
            <v>146.08238089000002</v>
          </cell>
          <cell r="J84">
            <v>34.212121929999981</v>
          </cell>
          <cell r="K84">
            <v>17.053132429999977</v>
          </cell>
          <cell r="L84">
            <v>17.158989500000001</v>
          </cell>
          <cell r="M84">
            <v>0</v>
          </cell>
          <cell r="N84">
            <v>0</v>
          </cell>
          <cell r="O84">
            <v>2.3897333250000004</v>
          </cell>
          <cell r="P84">
            <v>0</v>
          </cell>
          <cell r="Q84">
            <v>14.769256174999999</v>
          </cell>
          <cell r="R84">
            <v>17.053132429999994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17.053132429999994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17.053132429999994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17.053132429999994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17.053132430000002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17.053132430000002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17.053132430000002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17.053132430000002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122.39547764999999</v>
          </cell>
          <cell r="CY84">
            <v>10.2151604</v>
          </cell>
          <cell r="CZ84">
            <v>86.554071519999994</v>
          </cell>
          <cell r="DA84">
            <v>15.5257047</v>
          </cell>
          <cell r="DB84">
            <v>10.10054102999999</v>
          </cell>
          <cell r="DE84">
            <v>122.39547764999999</v>
          </cell>
          <cell r="DG84">
            <v>17.268720329999997</v>
          </cell>
          <cell r="DH84">
            <v>0</v>
          </cell>
          <cell r="DI84">
            <v>17.268720329999997</v>
          </cell>
          <cell r="DJ84">
            <v>0</v>
          </cell>
          <cell r="DK84">
            <v>5.5671161000000007</v>
          </cell>
          <cell r="DL84">
            <v>4.6281916700000005</v>
          </cell>
          <cell r="DM84">
            <v>7.0734125600000004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 t="str">
            <v/>
          </cell>
          <cell r="DZ84" t="str">
            <v/>
          </cell>
          <cell r="EA84" t="str">
            <v/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122.39547764999999</v>
          </cell>
          <cell r="FO84">
            <v>0</v>
          </cell>
          <cell r="FP84">
            <v>5.093</v>
          </cell>
          <cell r="FQ84">
            <v>0</v>
          </cell>
          <cell r="FR84">
            <v>120.56</v>
          </cell>
          <cell r="FS84">
            <v>120.56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Z84">
            <v>122.39547765</v>
          </cell>
          <cell r="GA84">
            <v>0</v>
          </cell>
          <cell r="GB84">
            <v>5.093</v>
          </cell>
          <cell r="GC84">
            <v>0</v>
          </cell>
          <cell r="GD84">
            <v>120.56</v>
          </cell>
          <cell r="GE84">
            <v>120.56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2019</v>
          </cell>
          <cell r="OM84">
            <v>2022</v>
          </cell>
          <cell r="ON84">
            <v>2023</v>
          </cell>
          <cell r="OO84">
            <v>2023</v>
          </cell>
          <cell r="OP84" t="str">
            <v>з</v>
          </cell>
          <cell r="OT84">
            <v>146.08238089</v>
          </cell>
        </row>
        <row r="85">
          <cell r="A85" t="str">
            <v>L_Che375</v>
          </cell>
          <cell r="B85" t="str">
            <v>1.1.4</v>
          </cell>
          <cell r="C85" t="str">
    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    </cell>
          <cell r="D85" t="str">
            <v>L_Che375</v>
          </cell>
          <cell r="E85">
            <v>106.859879634</v>
          </cell>
          <cell r="H85">
            <v>106.859879634</v>
          </cell>
          <cell r="J85">
            <v>95.743708909999995</v>
          </cell>
          <cell r="K85">
            <v>28.619212439999998</v>
          </cell>
          <cell r="L85">
            <v>67.124496469999997</v>
          </cell>
          <cell r="M85">
            <v>0</v>
          </cell>
          <cell r="N85">
            <v>0</v>
          </cell>
          <cell r="O85">
            <v>3.341047308333335</v>
          </cell>
          <cell r="P85">
            <v>0</v>
          </cell>
          <cell r="Q85">
            <v>63.783449161666667</v>
          </cell>
          <cell r="R85">
            <v>28.619212440000002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28.619212440000002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28.619212440000002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28.619212440000002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28.619212439999998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28.619212439999998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28.619212439999998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28.619212439999998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89.718109170000005</v>
          </cell>
          <cell r="CY85">
            <v>7.5035175599999997</v>
          </cell>
          <cell r="CZ85">
            <v>55.972642299999997</v>
          </cell>
          <cell r="DA85">
            <v>18.300285250000002</v>
          </cell>
          <cell r="DB85">
            <v>7.941664060000007</v>
          </cell>
          <cell r="DE85">
            <v>89.718109170000005</v>
          </cell>
          <cell r="DG85">
            <v>79.097761110000008</v>
          </cell>
          <cell r="DH85">
            <v>0</v>
          </cell>
          <cell r="DI85">
            <v>79.097761110000008</v>
          </cell>
          <cell r="DJ85">
            <v>0</v>
          </cell>
          <cell r="DK85">
            <v>53.115844940000002</v>
          </cell>
          <cell r="DL85">
            <v>18.300285330000001</v>
          </cell>
          <cell r="DM85">
            <v>7.6816308400000004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 t="str">
            <v/>
          </cell>
          <cell r="DY85" t="str">
            <v/>
          </cell>
          <cell r="DZ85" t="str">
            <v/>
          </cell>
          <cell r="EA85" t="str">
            <v/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89.718109170000005</v>
          </cell>
          <cell r="FO85">
            <v>0</v>
          </cell>
          <cell r="FP85">
            <v>5.85</v>
          </cell>
          <cell r="FQ85">
            <v>0</v>
          </cell>
          <cell r="FR85">
            <v>95.816999999999993</v>
          </cell>
          <cell r="FS85">
            <v>95.816999999999993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Z85">
            <v>89.718109170000005</v>
          </cell>
          <cell r="GA85">
            <v>0</v>
          </cell>
          <cell r="GB85">
            <v>5.85</v>
          </cell>
          <cell r="GC85">
            <v>0</v>
          </cell>
          <cell r="GD85">
            <v>95.816999999999993</v>
          </cell>
          <cell r="GE85">
            <v>95.816999999999993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2019</v>
          </cell>
          <cell r="OM85">
            <v>2022</v>
          </cell>
          <cell r="ON85">
            <v>2023</v>
          </cell>
          <cell r="OO85">
            <v>2023</v>
          </cell>
          <cell r="OP85" t="str">
            <v>з</v>
          </cell>
          <cell r="OT85">
            <v>106.859879634</v>
          </cell>
        </row>
        <row r="86">
          <cell r="A86" t="str">
            <v>L_Che376</v>
          </cell>
          <cell r="B86" t="str">
            <v>1.1.4</v>
          </cell>
          <cell r="C86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86" t="str">
            <v>L_Che376</v>
          </cell>
          <cell r="E86">
            <v>153.42590341361998</v>
          </cell>
          <cell r="H86">
            <v>112.618848779</v>
          </cell>
          <cell r="J86">
            <v>127.15620623761998</v>
          </cell>
          <cell r="K86">
            <v>92.552973337619974</v>
          </cell>
          <cell r="L86">
            <v>34.603232900000002</v>
          </cell>
          <cell r="M86">
            <v>0</v>
          </cell>
          <cell r="N86">
            <v>0</v>
          </cell>
          <cell r="O86">
            <v>0.53505333333333338</v>
          </cell>
          <cell r="P86">
            <v>0</v>
          </cell>
          <cell r="Q86">
            <v>34.068179566666664</v>
          </cell>
          <cell r="R86">
            <v>50.060722479999995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50.060722479999995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0.13205935050000001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0.13205935050000001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49.928663129499995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49.928663129499995</v>
          </cell>
          <cell r="AV86">
            <v>49.928663129499995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49.928663129499995</v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>
            <v>0</v>
          </cell>
          <cell r="BG86">
            <v>51.745918703000001</v>
          </cell>
          <cell r="BH86">
            <v>0</v>
          </cell>
          <cell r="BI86">
            <v>0</v>
          </cell>
          <cell r="BJ86">
            <v>1.4043301858333321</v>
          </cell>
          <cell r="BK86">
            <v>0</v>
          </cell>
          <cell r="BL86">
            <v>50.34158851716667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0.12577081000000001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0.12577081000000001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51.620147893000002</v>
          </cell>
          <cell r="CF86">
            <v>0</v>
          </cell>
          <cell r="CG86">
            <v>0</v>
          </cell>
          <cell r="CH86">
            <v>1.4043301858333321</v>
          </cell>
          <cell r="CI86">
            <v>0</v>
          </cell>
          <cell r="CJ86">
            <v>50.215817707166671</v>
          </cell>
          <cell r="CK86">
            <v>51.620147893000002</v>
          </cell>
          <cell r="CL86">
            <v>0</v>
          </cell>
          <cell r="CM86">
            <v>0</v>
          </cell>
          <cell r="CN86">
            <v>1.4043301858333321</v>
          </cell>
          <cell r="CO86">
            <v>0</v>
          </cell>
          <cell r="CP86">
            <v>50.215817707166671</v>
          </cell>
          <cell r="CQ86" t="str">
            <v/>
          </cell>
          <cell r="CR86" t="str">
            <v/>
          </cell>
          <cell r="CS86" t="str">
            <v/>
          </cell>
          <cell r="CT86" t="str">
            <v/>
          </cell>
          <cell r="CU86">
            <v>0</v>
          </cell>
          <cell r="CX86">
            <v>129.06457411882002</v>
          </cell>
          <cell r="CY86">
            <v>8.1954568299999995</v>
          </cell>
          <cell r="CZ86">
            <v>95.326794599999985</v>
          </cell>
          <cell r="DA86">
            <v>15.518315400000001</v>
          </cell>
          <cell r="DB86">
            <v>10.024007288820028</v>
          </cell>
          <cell r="DE86">
            <v>99.566695530000004</v>
          </cell>
          <cell r="DG86">
            <v>104.45368555882001</v>
          </cell>
          <cell r="DH86">
            <v>75.960179578820018</v>
          </cell>
          <cell r="DI86">
            <v>28.493505980000002</v>
          </cell>
          <cell r="DJ86">
            <v>0</v>
          </cell>
          <cell r="DK86">
            <v>18.109819810000001</v>
          </cell>
          <cell r="DL86">
            <v>9.0273226100000006</v>
          </cell>
          <cell r="DM86">
            <v>1.3563635599999999</v>
          </cell>
          <cell r="DN86">
            <v>43.797988070000002</v>
          </cell>
          <cell r="DS86">
            <v>0</v>
          </cell>
          <cell r="DT86">
            <v>0</v>
          </cell>
          <cell r="DU86">
            <v>0</v>
          </cell>
          <cell r="DV86">
            <v>43.797988070000002</v>
          </cell>
          <cell r="DW86">
            <v>43.797988070000002</v>
          </cell>
          <cell r="DX86" t="str">
            <v/>
          </cell>
          <cell r="DY86" t="str">
            <v/>
          </cell>
          <cell r="DZ86" t="str">
            <v/>
          </cell>
          <cell r="EA86">
            <v>1</v>
          </cell>
          <cell r="EB86" t="str">
            <v>1</v>
          </cell>
          <cell r="EC86">
            <v>46.462300990000003</v>
          </cell>
          <cell r="ED86">
            <v>0</v>
          </cell>
          <cell r="EE86">
            <v>35.543393770000002</v>
          </cell>
          <cell r="EF86">
            <v>5.54179888</v>
          </cell>
          <cell r="EG86">
            <v>5.3771083400000013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46.462300990000003</v>
          </cell>
          <cell r="EX86">
            <v>0</v>
          </cell>
          <cell r="EY86">
            <v>35.543393770000002</v>
          </cell>
          <cell r="EZ86">
            <v>5.54179888</v>
          </cell>
          <cell r="FA86">
            <v>5.3771083400000013</v>
          </cell>
          <cell r="FB86">
            <v>46.462300990000003</v>
          </cell>
          <cell r="FC86">
            <v>0</v>
          </cell>
          <cell r="FD86">
            <v>35.543393770000002</v>
          </cell>
          <cell r="FE86">
            <v>5.54179888</v>
          </cell>
          <cell r="FF86">
            <v>5.3771083400000013</v>
          </cell>
          <cell r="FG86" t="str">
            <v/>
          </cell>
          <cell r="FH86" t="str">
            <v/>
          </cell>
          <cell r="FI86" t="str">
            <v/>
          </cell>
          <cell r="FJ86">
            <v>1</v>
          </cell>
          <cell r="FK86" t="str">
            <v>1</v>
          </cell>
          <cell r="FN86">
            <v>129.06457411882002</v>
          </cell>
          <cell r="FO86">
            <v>0</v>
          </cell>
          <cell r="FP86">
            <v>4.2590000000000003</v>
          </cell>
          <cell r="FQ86">
            <v>0</v>
          </cell>
          <cell r="FR86">
            <v>97.415000000000006</v>
          </cell>
          <cell r="FS86">
            <v>97.415000000000006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2019</v>
          </cell>
          <cell r="OM86">
            <v>2024</v>
          </cell>
          <cell r="ON86">
            <v>2024</v>
          </cell>
          <cell r="OO86">
            <v>2024</v>
          </cell>
          <cell r="OP86" t="str">
            <v>с</v>
          </cell>
          <cell r="OT86">
            <v>153.42590341361998</v>
          </cell>
        </row>
        <row r="87">
          <cell r="A87" t="str">
            <v>L_Che377</v>
          </cell>
          <cell r="B87" t="str">
            <v>1.1.4</v>
          </cell>
          <cell r="C87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87" t="str">
            <v>L_Che377</v>
          </cell>
          <cell r="E87">
            <v>168.373308151776</v>
          </cell>
          <cell r="H87">
            <v>140.23297833800001</v>
          </cell>
          <cell r="J87">
            <v>144.66510413377603</v>
          </cell>
          <cell r="K87">
            <v>85.578262133776008</v>
          </cell>
          <cell r="L87">
            <v>59.086842000000004</v>
          </cell>
          <cell r="M87">
            <v>0</v>
          </cell>
          <cell r="N87">
            <v>0</v>
          </cell>
          <cell r="O87">
            <v>0.53907916666666666</v>
          </cell>
          <cell r="P87">
            <v>0</v>
          </cell>
          <cell r="Q87">
            <v>58.547762833333337</v>
          </cell>
          <cell r="R87">
            <v>55.793917690000001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55.793917690000001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6.9011511765000009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6.9011511765000009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48.8927665135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48.8927665135</v>
          </cell>
          <cell r="AV87">
            <v>48.8927665135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48.8927665135</v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>
            <v>0</v>
          </cell>
          <cell r="BG87">
            <v>57.437932320000002</v>
          </cell>
          <cell r="BH87">
            <v>0</v>
          </cell>
          <cell r="BI87">
            <v>0</v>
          </cell>
          <cell r="BJ87">
            <v>1.3734515333333321</v>
          </cell>
          <cell r="BK87">
            <v>0</v>
          </cell>
          <cell r="BL87">
            <v>56.064480786666671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6.5725249300000002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6.5725249300000002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50.865407390000001</v>
          </cell>
          <cell r="CF87">
            <v>0</v>
          </cell>
          <cell r="CG87">
            <v>0</v>
          </cell>
          <cell r="CH87">
            <v>1.3734515333333321</v>
          </cell>
          <cell r="CI87">
            <v>0</v>
          </cell>
          <cell r="CJ87">
            <v>49.491955856666671</v>
          </cell>
          <cell r="CK87">
            <v>50.865407390000001</v>
          </cell>
          <cell r="CL87">
            <v>0</v>
          </cell>
          <cell r="CM87">
            <v>0</v>
          </cell>
          <cell r="CN87">
            <v>1.3734515333333321</v>
          </cell>
          <cell r="CO87">
            <v>0</v>
          </cell>
          <cell r="CP87">
            <v>49.491955856666671</v>
          </cell>
          <cell r="CQ87" t="str">
            <v/>
          </cell>
          <cell r="CR87" t="str">
            <v/>
          </cell>
          <cell r="CS87" t="str">
            <v/>
          </cell>
          <cell r="CT87" t="str">
            <v/>
          </cell>
          <cell r="CU87">
            <v>0</v>
          </cell>
          <cell r="CX87">
            <v>141.634687839376</v>
          </cell>
          <cell r="CY87">
            <v>9.0729034899999998</v>
          </cell>
          <cell r="CZ87">
            <v>104.67261240000001</v>
          </cell>
          <cell r="DA87">
            <v>17.039727600000003</v>
          </cell>
          <cell r="DB87">
            <v>10.849444349375988</v>
          </cell>
          <cell r="DE87">
            <v>122.82488551</v>
          </cell>
          <cell r="DG87">
            <v>116.75455868937601</v>
          </cell>
          <cell r="DH87">
            <v>63.579307789376003</v>
          </cell>
          <cell r="DI87">
            <v>53.175250900000002</v>
          </cell>
          <cell r="DJ87">
            <v>0</v>
          </cell>
          <cell r="DK87">
            <v>34.301092409999995</v>
          </cell>
          <cell r="DL87">
            <v>16.925435289999999</v>
          </cell>
          <cell r="DM87">
            <v>1.9487232000000001</v>
          </cell>
          <cell r="DN87">
            <v>43.121363619999997</v>
          </cell>
          <cell r="DS87">
            <v>0</v>
          </cell>
          <cell r="DT87">
            <v>0</v>
          </cell>
          <cell r="DU87">
            <v>0</v>
          </cell>
          <cell r="DV87">
            <v>43.121363619999997</v>
          </cell>
          <cell r="DW87">
            <v>43.121363619999997</v>
          </cell>
          <cell r="DX87" t="str">
            <v/>
          </cell>
          <cell r="DY87" t="str">
            <v/>
          </cell>
          <cell r="DZ87" t="str">
            <v/>
          </cell>
          <cell r="EA87">
            <v>1</v>
          </cell>
          <cell r="EB87" t="str">
            <v>1</v>
          </cell>
          <cell r="EC87">
            <v>44.769505459999998</v>
          </cell>
          <cell r="ED87">
            <v>0</v>
          </cell>
          <cell r="EE87">
            <v>37.158187300000002</v>
          </cell>
          <cell r="EF87">
            <v>1.4900084600000001</v>
          </cell>
          <cell r="EG87">
            <v>6.1213096999999959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44.769505459999998</v>
          </cell>
          <cell r="EX87">
            <v>0</v>
          </cell>
          <cell r="EY87">
            <v>37.158187300000002</v>
          </cell>
          <cell r="EZ87">
            <v>1.4900084600000001</v>
          </cell>
          <cell r="FA87">
            <v>6.1213096999999959</v>
          </cell>
          <cell r="FB87">
            <v>44.769505459999998</v>
          </cell>
          <cell r="FC87">
            <v>0</v>
          </cell>
          <cell r="FD87">
            <v>37.158187300000002</v>
          </cell>
          <cell r="FE87">
            <v>1.4900084600000001</v>
          </cell>
          <cell r="FF87">
            <v>6.1213096999999959</v>
          </cell>
          <cell r="FG87" t="str">
            <v/>
          </cell>
          <cell r="FH87" t="str">
            <v/>
          </cell>
          <cell r="FI87" t="str">
            <v/>
          </cell>
          <cell r="FJ87">
            <v>1</v>
          </cell>
          <cell r="FK87" t="str">
            <v>1</v>
          </cell>
          <cell r="FN87">
            <v>141.634687839376</v>
          </cell>
          <cell r="FO87">
            <v>0</v>
          </cell>
          <cell r="FP87">
            <v>7.1</v>
          </cell>
          <cell r="FQ87">
            <v>0</v>
          </cell>
          <cell r="FR87">
            <v>112.20399999999999</v>
          </cell>
          <cell r="FS87">
            <v>112.20399999999999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>
            <v>0</v>
          </cell>
          <cell r="LR87">
            <v>0</v>
          </cell>
          <cell r="LS87">
            <v>0</v>
          </cell>
          <cell r="LT87">
            <v>0</v>
          </cell>
          <cell r="LU87">
            <v>0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>
            <v>0</v>
          </cell>
          <cell r="MD87">
            <v>0</v>
          </cell>
          <cell r="ME87">
            <v>0</v>
          </cell>
          <cell r="MF87">
            <v>0</v>
          </cell>
          <cell r="MG87">
            <v>0</v>
          </cell>
          <cell r="MH87">
            <v>0</v>
          </cell>
          <cell r="MI87">
            <v>0</v>
          </cell>
          <cell r="MJ87">
            <v>0</v>
          </cell>
          <cell r="MK87">
            <v>0</v>
          </cell>
          <cell r="ML87">
            <v>0</v>
          </cell>
          <cell r="MM87">
            <v>0</v>
          </cell>
          <cell r="MN87">
            <v>0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S87">
            <v>0</v>
          </cell>
          <cell r="MT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MY87">
            <v>0</v>
          </cell>
          <cell r="MZ87">
            <v>0</v>
          </cell>
          <cell r="NA87">
            <v>0</v>
          </cell>
          <cell r="NB87">
            <v>0</v>
          </cell>
          <cell r="NC87">
            <v>0</v>
          </cell>
          <cell r="ND87">
            <v>0</v>
          </cell>
          <cell r="NE87">
            <v>0</v>
          </cell>
          <cell r="NF87">
            <v>0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2019</v>
          </cell>
          <cell r="OM87">
            <v>2024</v>
          </cell>
          <cell r="ON87">
            <v>2024</v>
          </cell>
          <cell r="OO87">
            <v>2024</v>
          </cell>
          <cell r="OP87" t="str">
            <v>с</v>
          </cell>
          <cell r="OT87">
            <v>168.373308151776</v>
          </cell>
        </row>
        <row r="88">
          <cell r="A88" t="str">
            <v>L_Che378</v>
          </cell>
          <cell r="B88" t="str">
            <v>1.1.4</v>
          </cell>
          <cell r="C88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88" t="str">
            <v>L_Che378</v>
          </cell>
          <cell r="E88">
            <v>204.46566281732402</v>
          </cell>
          <cell r="H88">
            <v>136.45970164200003</v>
          </cell>
          <cell r="J88">
            <v>152.43979782532401</v>
          </cell>
          <cell r="K88">
            <v>92.528634765324</v>
          </cell>
          <cell r="L88">
            <v>59.911163060000007</v>
          </cell>
          <cell r="M88">
            <v>0</v>
          </cell>
          <cell r="N88">
            <v>0</v>
          </cell>
          <cell r="O88">
            <v>0.67781914166666613</v>
          </cell>
          <cell r="P88">
            <v>0</v>
          </cell>
          <cell r="Q88">
            <v>59.233343918333333</v>
          </cell>
          <cell r="R88">
            <v>24.52267359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24.52267359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7.6382008500000001E-2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7.6382008500000001E-2</v>
          </cell>
          <cell r="AJ88">
            <v>3.5280560490000004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3.5280560490000004</v>
          </cell>
          <cell r="AP88">
            <v>20.918235532499999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20.918235532499999</v>
          </cell>
          <cell r="AV88">
            <v>20.918235532499999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20.918235532499999</v>
          </cell>
          <cell r="BB88" t="str">
            <v/>
          </cell>
          <cell r="BC88" t="str">
            <v/>
          </cell>
          <cell r="BD88">
            <v>3</v>
          </cell>
          <cell r="BE88" t="str">
            <v/>
          </cell>
          <cell r="BF88" t="str">
            <v>3</v>
          </cell>
          <cell r="BG88">
            <v>24.522673589999997</v>
          </cell>
          <cell r="BH88">
            <v>0</v>
          </cell>
          <cell r="BI88">
            <v>0</v>
          </cell>
          <cell r="BJ88">
            <v>2.8000444833333336</v>
          </cell>
          <cell r="BK88">
            <v>0</v>
          </cell>
          <cell r="BL88">
            <v>21.722629106666663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7.274477E-2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7.274477E-2</v>
          </cell>
          <cell r="BY88">
            <v>3.3600533800000001</v>
          </cell>
          <cell r="BZ88">
            <v>0</v>
          </cell>
          <cell r="CA88">
            <v>0</v>
          </cell>
          <cell r="CB88">
            <v>2.8000444833333336</v>
          </cell>
          <cell r="CC88">
            <v>0</v>
          </cell>
          <cell r="CD88">
            <v>0.56000889666666653</v>
          </cell>
          <cell r="CE88">
            <v>21.089875439999997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21.089875439999997</v>
          </cell>
          <cell r="CK88">
            <v>21.089875439999997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21.089875439999997</v>
          </cell>
          <cell r="CQ88" t="str">
            <v/>
          </cell>
          <cell r="CR88" t="str">
            <v/>
          </cell>
          <cell r="CS88" t="str">
            <v/>
          </cell>
          <cell r="CT88" t="str">
            <v/>
          </cell>
          <cell r="CU88">
            <v>0</v>
          </cell>
          <cell r="CX88">
            <v>171.98192827012397</v>
          </cell>
          <cell r="CY88">
            <v>10.877186010000001</v>
          </cell>
          <cell r="CZ88">
            <v>127.2782972</v>
          </cell>
          <cell r="DA88">
            <v>20.719722800000003</v>
          </cell>
          <cell r="DB88">
            <v>13.106722260123975</v>
          </cell>
          <cell r="DE88">
            <v>119.65261705999998</v>
          </cell>
          <cell r="DG88">
            <v>126.76672536012398</v>
          </cell>
          <cell r="DH88">
            <v>74.167111730123992</v>
          </cell>
          <cell r="DI88">
            <v>52.59961363</v>
          </cell>
          <cell r="DJ88">
            <v>0</v>
          </cell>
          <cell r="DK88">
            <v>35.032289589999998</v>
          </cell>
          <cell r="DL88">
            <v>15.55781616</v>
          </cell>
          <cell r="DM88">
            <v>2.0095078800000001</v>
          </cell>
          <cell r="DN88">
            <v>21.837800520000002</v>
          </cell>
          <cell r="DS88">
            <v>0</v>
          </cell>
          <cell r="DT88">
            <v>0</v>
          </cell>
          <cell r="DU88">
            <v>21.837800520000002</v>
          </cell>
          <cell r="DV88">
            <v>0</v>
          </cell>
          <cell r="DW88">
            <v>0</v>
          </cell>
          <cell r="DX88" t="str">
            <v/>
          </cell>
          <cell r="DY88" t="str">
            <v/>
          </cell>
          <cell r="DZ88">
            <v>1</v>
          </cell>
          <cell r="EA88">
            <v>1</v>
          </cell>
          <cell r="EB88" t="str">
            <v>1 1</v>
          </cell>
          <cell r="EC88">
            <v>21.837800520000002</v>
          </cell>
          <cell r="ED88">
            <v>0</v>
          </cell>
          <cell r="EE88">
            <v>14.136387389999999</v>
          </cell>
          <cell r="EF88">
            <v>0.76199934000000002</v>
          </cell>
          <cell r="EG88">
            <v>6.9394137900000024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21.801686480000001</v>
          </cell>
          <cell r="ES88">
            <v>0</v>
          </cell>
          <cell r="ET88">
            <v>14.136387389999999</v>
          </cell>
          <cell r="EU88">
            <v>0.76199934000000002</v>
          </cell>
          <cell r="EV88">
            <v>6.9032997500000013</v>
          </cell>
          <cell r="EW88">
            <v>3.6114040000001069E-2</v>
          </cell>
          <cell r="EX88">
            <v>0</v>
          </cell>
          <cell r="EY88">
            <v>0</v>
          </cell>
          <cell r="EZ88">
            <v>0</v>
          </cell>
          <cell r="FA88">
            <v>3.6114040000001069E-2</v>
          </cell>
          <cell r="FB88">
            <v>3.6114040000001069E-2</v>
          </cell>
          <cell r="FC88">
            <v>0</v>
          </cell>
          <cell r="FD88">
            <v>0</v>
          </cell>
          <cell r="FE88">
            <v>0</v>
          </cell>
          <cell r="FF88">
            <v>3.6114040000001069E-2</v>
          </cell>
          <cell r="FG88" t="str">
            <v/>
          </cell>
          <cell r="FH88" t="str">
            <v/>
          </cell>
          <cell r="FI88">
            <v>1</v>
          </cell>
          <cell r="FJ88" t="str">
            <v/>
          </cell>
          <cell r="FK88" t="str">
            <v>1</v>
          </cell>
          <cell r="FN88">
            <v>171.98192827012397</v>
          </cell>
          <cell r="FO88">
            <v>0</v>
          </cell>
          <cell r="FP88">
            <v>8.86</v>
          </cell>
          <cell r="FQ88">
            <v>0</v>
          </cell>
          <cell r="FR88">
            <v>126.229</v>
          </cell>
          <cell r="FS88">
            <v>126.229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119.65261706</v>
          </cell>
          <cell r="IZ88">
            <v>0</v>
          </cell>
          <cell r="JA88">
            <v>5.16</v>
          </cell>
          <cell r="JB88">
            <v>0</v>
          </cell>
          <cell r="JC88">
            <v>107.18</v>
          </cell>
          <cell r="JD88">
            <v>107.18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119.65261706</v>
          </cell>
          <cell r="KR88">
            <v>0</v>
          </cell>
          <cell r="KS88">
            <v>5.16</v>
          </cell>
          <cell r="KT88">
            <v>0</v>
          </cell>
          <cell r="KU88">
            <v>107.18</v>
          </cell>
          <cell r="KV88">
            <v>107.18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119.65261706</v>
          </cell>
          <cell r="LC88">
            <v>0</v>
          </cell>
          <cell r="LD88">
            <v>5.16</v>
          </cell>
          <cell r="LE88">
            <v>0</v>
          </cell>
          <cell r="LF88">
            <v>107.18</v>
          </cell>
          <cell r="LG88">
            <v>107.18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>
            <v>0</v>
          </cell>
          <cell r="LR88">
            <v>0</v>
          </cell>
          <cell r="LS88">
            <v>0</v>
          </cell>
          <cell r="LT88">
            <v>0</v>
          </cell>
          <cell r="LU88">
            <v>0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0</v>
          </cell>
          <cell r="MI88">
            <v>0</v>
          </cell>
          <cell r="MJ88">
            <v>0</v>
          </cell>
          <cell r="MK88">
            <v>0</v>
          </cell>
          <cell r="ML88">
            <v>0</v>
          </cell>
          <cell r="MM88">
            <v>0</v>
          </cell>
          <cell r="MN88">
            <v>0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S88">
            <v>0</v>
          </cell>
          <cell r="MT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MY88">
            <v>0</v>
          </cell>
          <cell r="MZ88">
            <v>0</v>
          </cell>
          <cell r="NA88">
            <v>0</v>
          </cell>
          <cell r="NB88">
            <v>0</v>
          </cell>
          <cell r="NC88">
            <v>0</v>
          </cell>
          <cell r="ND88">
            <v>0</v>
          </cell>
          <cell r="NE88">
            <v>0</v>
          </cell>
          <cell r="NF88">
            <v>0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2019</v>
          </cell>
          <cell r="OM88">
            <v>2024</v>
          </cell>
          <cell r="ON88">
            <v>2024</v>
          </cell>
          <cell r="OO88">
            <v>2024</v>
          </cell>
          <cell r="OP88" t="str">
            <v>с</v>
          </cell>
          <cell r="OT88">
            <v>204.46566281732402</v>
          </cell>
        </row>
        <row r="89">
          <cell r="A89" t="str">
            <v>L_Che379</v>
          </cell>
          <cell r="B89" t="str">
            <v>1.1.4</v>
          </cell>
          <cell r="C89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9" t="str">
            <v>L_Che379</v>
          </cell>
          <cell r="E89">
            <v>66.315085073768003</v>
          </cell>
          <cell r="H89">
            <v>23.397240173999997</v>
          </cell>
          <cell r="J89">
            <v>63.453873389768006</v>
          </cell>
          <cell r="K89">
            <v>55.219142549768009</v>
          </cell>
          <cell r="L89">
            <v>8.2347308399999992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8.2347308399999992</v>
          </cell>
          <cell r="R89">
            <v>12.30129765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12.30129765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1.4952044625000001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1.4952044625000001</v>
          </cell>
          <cell r="AJ89">
            <v>0.27110160000000005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0.27110160000000005</v>
          </cell>
          <cell r="AP89">
            <v>10.5349915875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10.5349915875</v>
          </cell>
          <cell r="AV89">
            <v>10.5349915875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10.5349915875</v>
          </cell>
          <cell r="BB89" t="str">
            <v/>
          </cell>
          <cell r="BC89" t="str">
            <v/>
          </cell>
          <cell r="BD89">
            <v>3</v>
          </cell>
          <cell r="BE89" t="str">
            <v/>
          </cell>
          <cell r="BF89" t="str">
            <v>3</v>
          </cell>
          <cell r="BG89">
            <v>12.30129765</v>
          </cell>
          <cell r="BH89">
            <v>0</v>
          </cell>
          <cell r="BI89">
            <v>0</v>
          </cell>
          <cell r="BJ89">
            <v>1.4018302083333334</v>
          </cell>
          <cell r="BK89">
            <v>0</v>
          </cell>
          <cell r="BL89">
            <v>10.899467441666667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1.4240042500000001</v>
          </cell>
          <cell r="BT89">
            <v>0</v>
          </cell>
          <cell r="BU89">
            <v>0</v>
          </cell>
          <cell r="BV89">
            <v>1.1866702083333334</v>
          </cell>
          <cell r="BW89">
            <v>0</v>
          </cell>
          <cell r="BX89">
            <v>0.23733404166666672</v>
          </cell>
          <cell r="BY89">
            <v>0.25819200000000003</v>
          </cell>
          <cell r="BZ89">
            <v>0</v>
          </cell>
          <cell r="CA89">
            <v>0</v>
          </cell>
          <cell r="CB89">
            <v>0.21516000000000005</v>
          </cell>
          <cell r="CC89">
            <v>0</v>
          </cell>
          <cell r="CD89">
            <v>4.3031999999999987E-2</v>
          </cell>
          <cell r="CE89">
            <v>10.6191014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10.6191014</v>
          </cell>
          <cell r="CK89">
            <v>10.6191014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10.6191014</v>
          </cell>
          <cell r="CQ89" t="str">
            <v/>
          </cell>
          <cell r="CR89" t="str">
            <v/>
          </cell>
          <cell r="CS89" t="str">
            <v/>
          </cell>
          <cell r="CT89" t="str">
            <v/>
          </cell>
          <cell r="CU89">
            <v>0</v>
          </cell>
          <cell r="CX89">
            <v>55.8063796524347</v>
          </cell>
          <cell r="CY89">
            <v>2.3843430699999999</v>
          </cell>
          <cell r="CZ89">
            <v>42.091487400000005</v>
          </cell>
          <cell r="DA89">
            <v>6.852102600000002</v>
          </cell>
          <cell r="DB89">
            <v>4.4784465824346924</v>
          </cell>
          <cell r="DE89">
            <v>20.584281659999998</v>
          </cell>
          <cell r="DG89">
            <v>53.4220365824347</v>
          </cell>
          <cell r="DH89">
            <v>46.2076326024347</v>
          </cell>
          <cell r="DI89">
            <v>7.2144039800000002</v>
          </cell>
          <cell r="DJ89">
            <v>0</v>
          </cell>
          <cell r="DK89">
            <v>5.7652193299999999</v>
          </cell>
          <cell r="DL89">
            <v>1.2773460600000002</v>
          </cell>
          <cell r="DM89">
            <v>0.17183858999999999</v>
          </cell>
          <cell r="DN89">
            <v>10.985534609999998</v>
          </cell>
          <cell r="DS89">
            <v>0</v>
          </cell>
          <cell r="DT89">
            <v>1.4952044625000001</v>
          </cell>
          <cell r="DU89">
            <v>9.4903301474999981</v>
          </cell>
          <cell r="DV89">
            <v>0</v>
          </cell>
          <cell r="DW89">
            <v>0</v>
          </cell>
          <cell r="DX89" t="str">
            <v/>
          </cell>
          <cell r="DY89">
            <v>1</v>
          </cell>
          <cell r="DZ89">
            <v>1</v>
          </cell>
          <cell r="EA89">
            <v>1</v>
          </cell>
          <cell r="EB89" t="str">
            <v>1 1 1</v>
          </cell>
          <cell r="EC89">
            <v>10.985534609999998</v>
          </cell>
          <cell r="ED89">
            <v>0</v>
          </cell>
          <cell r="EE89">
            <v>8.0839185400000009</v>
          </cell>
          <cell r="EF89">
            <v>0.53589081000000005</v>
          </cell>
          <cell r="EG89">
            <v>2.3657252599999992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1.4240042500000001</v>
          </cell>
          <cell r="EN89">
            <v>0</v>
          </cell>
          <cell r="EO89">
            <v>0</v>
          </cell>
          <cell r="EP89">
            <v>0</v>
          </cell>
          <cell r="EQ89">
            <v>1.4240042500000001</v>
          </cell>
          <cell r="ER89">
            <v>9.5433668699999998</v>
          </cell>
          <cell r="ES89">
            <v>0</v>
          </cell>
          <cell r="ET89">
            <v>8.0839185400000009</v>
          </cell>
          <cell r="EU89">
            <v>0.53589081000000005</v>
          </cell>
          <cell r="EV89">
            <v>0.92355751999999891</v>
          </cell>
          <cell r="EW89">
            <v>1.816349000000006E-2</v>
          </cell>
          <cell r="EX89">
            <v>0</v>
          </cell>
          <cell r="EY89">
            <v>0</v>
          </cell>
          <cell r="EZ89">
            <v>0</v>
          </cell>
          <cell r="FA89">
            <v>1.816349000000006E-2</v>
          </cell>
          <cell r="FB89">
            <v>1.816349000000006E-2</v>
          </cell>
          <cell r="FC89">
            <v>0</v>
          </cell>
          <cell r="FD89">
            <v>0</v>
          </cell>
          <cell r="FE89">
            <v>0</v>
          </cell>
          <cell r="FF89">
            <v>1.816349000000006E-2</v>
          </cell>
          <cell r="FG89" t="str">
            <v/>
          </cell>
          <cell r="FH89">
            <v>1</v>
          </cell>
          <cell r="FI89">
            <v>1</v>
          </cell>
          <cell r="FJ89" t="str">
            <v/>
          </cell>
          <cell r="FK89" t="str">
            <v>1 1</v>
          </cell>
          <cell r="FN89">
            <v>55.8063796524347</v>
          </cell>
          <cell r="FO89">
            <v>0</v>
          </cell>
          <cell r="FP89">
            <v>0.61</v>
          </cell>
          <cell r="FQ89">
            <v>0</v>
          </cell>
          <cell r="FR89">
            <v>51.41</v>
          </cell>
          <cell r="FS89">
            <v>51.41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20.584281659999998</v>
          </cell>
          <cell r="IZ89">
            <v>0</v>
          </cell>
          <cell r="JA89">
            <v>0.45</v>
          </cell>
          <cell r="JB89">
            <v>0</v>
          </cell>
          <cell r="JC89">
            <v>14.301</v>
          </cell>
          <cell r="JD89">
            <v>14.301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20.584281659999998</v>
          </cell>
          <cell r="KR89">
            <v>0</v>
          </cell>
          <cell r="KS89">
            <v>0.45</v>
          </cell>
          <cell r="KT89">
            <v>0</v>
          </cell>
          <cell r="KU89">
            <v>14.301</v>
          </cell>
          <cell r="KV89">
            <v>14.301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20.584281659999998</v>
          </cell>
          <cell r="LC89">
            <v>0</v>
          </cell>
          <cell r="LD89">
            <v>0.45</v>
          </cell>
          <cell r="LE89">
            <v>0</v>
          </cell>
          <cell r="LF89">
            <v>14.301</v>
          </cell>
          <cell r="LG89">
            <v>14.301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2019</v>
          </cell>
          <cell r="OM89">
            <v>2024</v>
          </cell>
          <cell r="ON89">
            <v>2024</v>
          </cell>
          <cell r="OO89">
            <v>2024</v>
          </cell>
          <cell r="OP89" t="str">
            <v>с</v>
          </cell>
          <cell r="OT89">
            <v>66.315085073768003</v>
          </cell>
        </row>
        <row r="90">
          <cell r="A90" t="str">
            <v>L_Che380</v>
          </cell>
          <cell r="B90" t="str">
            <v>1.1.4</v>
          </cell>
          <cell r="C90" t="str">
    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    </cell>
          <cell r="D90" t="str">
            <v>L_Che380</v>
          </cell>
          <cell r="E90">
            <v>93.373623363999997</v>
          </cell>
          <cell r="H90">
            <v>93.373623363999997</v>
          </cell>
          <cell r="J90">
            <v>53.527405839999993</v>
          </cell>
          <cell r="K90">
            <v>14.473748529999995</v>
          </cell>
          <cell r="L90">
            <v>39.053657309999998</v>
          </cell>
          <cell r="M90">
            <v>0</v>
          </cell>
          <cell r="N90">
            <v>0</v>
          </cell>
          <cell r="O90">
            <v>1.74248</v>
          </cell>
          <cell r="P90">
            <v>0</v>
          </cell>
          <cell r="Q90">
            <v>37.311177309999998</v>
          </cell>
          <cell r="R90">
            <v>14.473748529999996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14.473748529999996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14.473748529999996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14.473748529999996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>
            <v>0</v>
          </cell>
          <cell r="BG90">
            <v>14.47374853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14.47374853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14.47374853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14.47374853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 t="str">
            <v/>
          </cell>
          <cell r="CR90" t="str">
            <v/>
          </cell>
          <cell r="CS90" t="str">
            <v/>
          </cell>
          <cell r="CT90" t="str">
            <v/>
          </cell>
          <cell r="CU90">
            <v>0</v>
          </cell>
          <cell r="CX90">
            <v>78.339815760000008</v>
          </cell>
          <cell r="CY90">
            <v>9.4701188700000003</v>
          </cell>
          <cell r="CZ90">
            <v>49.307309310000001</v>
          </cell>
          <cell r="DA90">
            <v>12.734019590000001</v>
          </cell>
          <cell r="DB90">
            <v>6.8283679900000038</v>
          </cell>
          <cell r="DE90">
            <v>78.339815760000008</v>
          </cell>
          <cell r="DG90">
            <v>43.499705390000003</v>
          </cell>
          <cell r="DH90">
            <v>0</v>
          </cell>
          <cell r="DI90">
            <v>43.499705390000003</v>
          </cell>
          <cell r="DJ90">
            <v>0</v>
          </cell>
          <cell r="DK90">
            <v>25.617852459999998</v>
          </cell>
          <cell r="DL90">
            <v>12.64161219</v>
          </cell>
          <cell r="DM90">
            <v>5.2402407399999991</v>
          </cell>
          <cell r="DN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 t="str">
            <v/>
          </cell>
          <cell r="DY90" t="str">
            <v/>
          </cell>
          <cell r="DZ90" t="str">
            <v/>
          </cell>
          <cell r="EA90" t="str">
            <v/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 t="str">
            <v/>
          </cell>
          <cell r="FH90" t="str">
            <v/>
          </cell>
          <cell r="FI90" t="str">
            <v/>
          </cell>
          <cell r="FJ90" t="str">
            <v/>
          </cell>
          <cell r="FK90">
            <v>0</v>
          </cell>
          <cell r="FN90">
            <v>78.339815760000008</v>
          </cell>
          <cell r="FO90">
            <v>0</v>
          </cell>
          <cell r="FP90">
            <v>5.2</v>
          </cell>
          <cell r="FQ90">
            <v>0</v>
          </cell>
          <cell r="FR90">
            <v>89.918999999999997</v>
          </cell>
          <cell r="FS90">
            <v>89.918999999999997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Z90">
            <v>78.339815760000008</v>
          </cell>
          <cell r="GA90">
            <v>0</v>
          </cell>
          <cell r="GB90">
            <v>5.2</v>
          </cell>
          <cell r="GC90">
            <v>0</v>
          </cell>
          <cell r="GD90">
            <v>89.918999999999997</v>
          </cell>
          <cell r="GE90">
            <v>89.918999999999997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2019</v>
          </cell>
          <cell r="OM90">
            <v>2022</v>
          </cell>
          <cell r="ON90">
            <v>2023</v>
          </cell>
          <cell r="OO90">
            <v>2023</v>
          </cell>
          <cell r="OP90" t="str">
            <v>з</v>
          </cell>
          <cell r="OT90">
            <v>93.373623363999997</v>
          </cell>
        </row>
        <row r="91">
          <cell r="A91" t="str">
            <v>Г</v>
          </cell>
          <cell r="B91" t="str">
            <v>1.1.5</v>
          </cell>
          <cell r="C91" t="str">
            <v>Покупка земельных участков для целей реализации инвестиционных проектов,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2455.9926644699999</v>
          </cell>
          <cell r="K91">
            <v>0</v>
          </cell>
          <cell r="L91">
            <v>2455.9926644699999</v>
          </cell>
          <cell r="M91">
            <v>999.58759440000017</v>
          </cell>
          <cell r="N91">
            <v>0</v>
          </cell>
          <cell r="O91">
            <v>199.96046895000003</v>
          </cell>
          <cell r="P91">
            <v>69.464734550000003</v>
          </cell>
          <cell r="Q91">
            <v>1186.9798665699998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1858.2327315399998</v>
          </cell>
          <cell r="DH91">
            <v>0</v>
          </cell>
          <cell r="DI91">
            <v>1858.2327315399998</v>
          </cell>
          <cell r="DJ91">
            <v>591.40477412999996</v>
          </cell>
          <cell r="DK91">
            <v>443.57690142000001</v>
          </cell>
          <cell r="DL91">
            <v>711.97321601999988</v>
          </cell>
          <cell r="DM91">
            <v>111.27783997</v>
          </cell>
          <cell r="DN91">
            <v>2286.1189761354112</v>
          </cell>
          <cell r="DS91">
            <v>79.441401501000001</v>
          </cell>
          <cell r="DT91">
            <v>309.44743438400002</v>
          </cell>
          <cell r="DU91">
            <v>167.1015003105</v>
          </cell>
          <cell r="DV91">
            <v>1730.1286399399112</v>
          </cell>
          <cell r="DW91">
            <v>1730.1286399399112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2648.7145405400001</v>
          </cell>
          <cell r="ED91">
            <v>221.79169244000005</v>
          </cell>
          <cell r="EE91">
            <v>951.39924857999995</v>
          </cell>
          <cell r="EF91">
            <v>1337.37306115</v>
          </cell>
          <cell r="EG91">
            <v>138.15053836999996</v>
          </cell>
          <cell r="EH91">
            <v>77.123455160000006</v>
          </cell>
          <cell r="EI91">
            <v>7.1553000000000005E-2</v>
          </cell>
          <cell r="EJ91">
            <v>1.69555777</v>
          </cell>
          <cell r="EK91">
            <v>71.096784159999999</v>
          </cell>
          <cell r="EL91">
            <v>4.2595602299999999</v>
          </cell>
          <cell r="EM91">
            <v>304.15435272000002</v>
          </cell>
          <cell r="EN91">
            <v>195.49580397000003</v>
          </cell>
          <cell r="EO91">
            <v>20.31112465</v>
          </cell>
          <cell r="EP91">
            <v>84.049988920000004</v>
          </cell>
          <cell r="EQ91">
            <v>4.2974351799999999</v>
          </cell>
          <cell r="ER91">
            <v>224.68564466999999</v>
          </cell>
          <cell r="ES91">
            <v>4.9874207300000002</v>
          </cell>
          <cell r="ET91">
            <v>124.59306793999998</v>
          </cell>
          <cell r="EU91">
            <v>79.020818469999995</v>
          </cell>
          <cell r="EV91">
            <v>16.084337529999999</v>
          </cell>
          <cell r="EW91">
            <v>2042.7510879900001</v>
          </cell>
          <cell r="EX91">
            <v>21.23691474</v>
          </cell>
          <cell r="EY91">
            <v>804.79949822000003</v>
          </cell>
          <cell r="EZ91">
            <v>1103.2054695999998</v>
          </cell>
          <cell r="FA91">
            <v>113.50920542999997</v>
          </cell>
          <cell r="FB91">
            <v>2042.7510879900001</v>
          </cell>
          <cell r="FC91">
            <v>21.23691474</v>
          </cell>
          <cell r="FD91">
            <v>804.79949822000003</v>
          </cell>
          <cell r="FE91">
            <v>1103.2054695999998</v>
          </cell>
          <cell r="FF91">
            <v>113.50920542999997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1199.2375608699999</v>
          </cell>
          <cell r="GA91">
            <v>0</v>
          </cell>
          <cell r="GB91">
            <v>36.483000000000004</v>
          </cell>
          <cell r="GC91">
            <v>0</v>
          </cell>
          <cell r="GD91">
            <v>545.12599999999998</v>
          </cell>
          <cell r="GE91">
            <v>545.12599999999998</v>
          </cell>
          <cell r="GF91">
            <v>0</v>
          </cell>
          <cell r="GG91">
            <v>0</v>
          </cell>
          <cell r="GH91">
            <v>13857</v>
          </cell>
          <cell r="GI91">
            <v>0</v>
          </cell>
          <cell r="GJ91">
            <v>13857</v>
          </cell>
          <cell r="GK91">
            <v>243.8612605576771</v>
          </cell>
          <cell r="GL91">
            <v>0</v>
          </cell>
          <cell r="GM91">
            <v>0</v>
          </cell>
          <cell r="GN91">
            <v>0</v>
          </cell>
          <cell r="GO91">
            <v>50.419308298333334</v>
          </cell>
          <cell r="GP91">
            <v>25.270333333333333</v>
          </cell>
          <cell r="GQ91">
            <v>0</v>
          </cell>
          <cell r="GR91">
            <v>0.53</v>
          </cell>
          <cell r="GS91">
            <v>2054</v>
          </cell>
          <cell r="GT91">
            <v>0</v>
          </cell>
          <cell r="GU91">
            <v>2054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243.8612605576771</v>
          </cell>
          <cell r="ID91">
            <v>0</v>
          </cell>
          <cell r="IE91">
            <v>0</v>
          </cell>
          <cell r="IF91">
            <v>0</v>
          </cell>
          <cell r="IG91">
            <v>50.419308298333334</v>
          </cell>
          <cell r="IH91">
            <v>25.270333333333333</v>
          </cell>
          <cell r="II91">
            <v>0</v>
          </cell>
          <cell r="IJ91">
            <v>0.53</v>
          </cell>
          <cell r="IK91">
            <v>2054</v>
          </cell>
          <cell r="IL91">
            <v>0</v>
          </cell>
          <cell r="IM91">
            <v>2054</v>
          </cell>
          <cell r="IN91">
            <v>243.8612605576771</v>
          </cell>
          <cell r="IO91">
            <v>0</v>
          </cell>
          <cell r="IP91">
            <v>0</v>
          </cell>
          <cell r="IQ91">
            <v>0</v>
          </cell>
          <cell r="IR91">
            <v>50.419308298333334</v>
          </cell>
          <cell r="IS91">
            <v>25.270333333333333</v>
          </cell>
          <cell r="IT91">
            <v>0</v>
          </cell>
          <cell r="IU91">
            <v>0.53</v>
          </cell>
          <cell r="IV91">
            <v>2054</v>
          </cell>
          <cell r="IW91">
            <v>0</v>
          </cell>
          <cell r="IX91">
            <v>2054</v>
          </cell>
          <cell r="IY91">
            <v>758.40588715000001</v>
          </cell>
          <cell r="IZ91">
            <v>0</v>
          </cell>
          <cell r="JA91">
            <v>14.109</v>
          </cell>
          <cell r="JB91">
            <v>0</v>
          </cell>
          <cell r="JC91">
            <v>323.55900000000003</v>
          </cell>
          <cell r="JD91">
            <v>323.55900000000003</v>
          </cell>
          <cell r="JE91">
            <v>0</v>
          </cell>
          <cell r="JF91">
            <v>0</v>
          </cell>
          <cell r="JG91">
            <v>5045</v>
          </cell>
          <cell r="JH91">
            <v>0</v>
          </cell>
          <cell r="JI91">
            <v>5045</v>
          </cell>
          <cell r="JJ91">
            <v>6.3401916800000002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22</v>
          </cell>
          <cell r="JS91">
            <v>0</v>
          </cell>
          <cell r="JT91">
            <v>22</v>
          </cell>
          <cell r="JU91">
            <v>115.56319658000001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251</v>
          </cell>
          <cell r="KD91">
            <v>0</v>
          </cell>
          <cell r="KE91">
            <v>251</v>
          </cell>
          <cell r="KF91">
            <v>66.820152820000004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130</v>
          </cell>
          <cell r="KO91">
            <v>0</v>
          </cell>
          <cell r="KP91">
            <v>130</v>
          </cell>
          <cell r="KQ91">
            <v>569.68234606999999</v>
          </cell>
          <cell r="KR91">
            <v>0</v>
          </cell>
          <cell r="KS91">
            <v>14.109</v>
          </cell>
          <cell r="KT91">
            <v>0</v>
          </cell>
          <cell r="KU91">
            <v>323.55900000000003</v>
          </cell>
          <cell r="KV91">
            <v>323.55900000000003</v>
          </cell>
          <cell r="KW91">
            <v>0</v>
          </cell>
          <cell r="KX91">
            <v>0</v>
          </cell>
          <cell r="KY91">
            <v>4642</v>
          </cell>
          <cell r="KZ91">
            <v>0</v>
          </cell>
          <cell r="LA91">
            <v>4642</v>
          </cell>
          <cell r="LB91">
            <v>569.68234606999999</v>
          </cell>
          <cell r="LC91">
            <v>0</v>
          </cell>
          <cell r="LD91">
            <v>14.109</v>
          </cell>
          <cell r="LE91">
            <v>0</v>
          </cell>
          <cell r="LF91">
            <v>323.55900000000003</v>
          </cell>
          <cell r="LG91">
            <v>323.55900000000003</v>
          </cell>
          <cell r="LH91">
            <v>0</v>
          </cell>
          <cell r="LI91">
            <v>0</v>
          </cell>
          <cell r="LJ91">
            <v>4642</v>
          </cell>
          <cell r="LK91">
            <v>0</v>
          </cell>
          <cell r="LL91">
            <v>4642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14308.713215236534</v>
          </cell>
        </row>
        <row r="92">
          <cell r="A92" t="str">
            <v>Г</v>
          </cell>
          <cell r="B92" t="str">
            <v>1.1.6</v>
          </cell>
          <cell r="C92" t="str">
            <v>Прочие инвестиционные проекты, всего, в том числе:</v>
          </cell>
          <cell r="D92" t="str">
            <v>Г</v>
          </cell>
          <cell r="E92">
            <v>5261.532182624399</v>
          </cell>
          <cell r="H92">
            <v>3480.7837834888005</v>
          </cell>
          <cell r="J92">
            <v>6586.4572570855998</v>
          </cell>
          <cell r="K92">
            <v>4130.4645926155999</v>
          </cell>
          <cell r="L92">
            <v>2455.9926644699999</v>
          </cell>
          <cell r="M92">
            <v>999.58759440000017</v>
          </cell>
          <cell r="N92">
            <v>0</v>
          </cell>
          <cell r="O92">
            <v>199.96046895000003</v>
          </cell>
          <cell r="P92">
            <v>69.464734550000003</v>
          </cell>
          <cell r="Q92">
            <v>1186.9798665699998</v>
          </cell>
          <cell r="R92">
            <v>1018.1578705915997</v>
          </cell>
          <cell r="S92">
            <v>0</v>
          </cell>
          <cell r="T92">
            <v>0</v>
          </cell>
          <cell r="U92">
            <v>69.00620171333334</v>
          </cell>
          <cell r="V92">
            <v>75.971036030000008</v>
          </cell>
          <cell r="W92">
            <v>873.18063284826633</v>
          </cell>
          <cell r="X92">
            <v>575.06032880149985</v>
          </cell>
          <cell r="Y92">
            <v>0</v>
          </cell>
          <cell r="Z92">
            <v>0</v>
          </cell>
          <cell r="AA92">
            <v>68.40026838</v>
          </cell>
          <cell r="AB92">
            <v>28.088238853500002</v>
          </cell>
          <cell r="AC92">
            <v>478.5718215679999</v>
          </cell>
          <cell r="AD92">
            <v>404.32671470110006</v>
          </cell>
          <cell r="AE92">
            <v>0</v>
          </cell>
          <cell r="AF92">
            <v>0</v>
          </cell>
          <cell r="AG92">
            <v>0</v>
          </cell>
          <cell r="AH92">
            <v>28.8049518435</v>
          </cell>
          <cell r="AI92">
            <v>375.52176285760004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38.770827089000001</v>
          </cell>
          <cell r="AQ92">
            <v>0</v>
          </cell>
          <cell r="AR92">
            <v>0</v>
          </cell>
          <cell r="AS92">
            <v>0.60593333333333321</v>
          </cell>
          <cell r="AT92">
            <v>19.077845333000003</v>
          </cell>
          <cell r="AU92">
            <v>19.087048422666662</v>
          </cell>
          <cell r="AV92">
            <v>38.770827089000001</v>
          </cell>
          <cell r="AW92">
            <v>0</v>
          </cell>
          <cell r="AX92">
            <v>0</v>
          </cell>
          <cell r="AY92">
            <v>0.60593333333333321</v>
          </cell>
          <cell r="AZ92">
            <v>19.077845333000003</v>
          </cell>
          <cell r="BA92">
            <v>19.087048422666662</v>
          </cell>
          <cell r="BB92">
            <v>1</v>
          </cell>
          <cell r="BC92" t="str">
            <v/>
          </cell>
          <cell r="BD92" t="str">
            <v/>
          </cell>
          <cell r="BE92" t="str">
            <v/>
          </cell>
          <cell r="BF92" t="str">
            <v>1</v>
          </cell>
          <cell r="BG92">
            <v>2349.7161934800006</v>
          </cell>
          <cell r="BH92">
            <v>818.12398278000001</v>
          </cell>
          <cell r="BI92">
            <v>0</v>
          </cell>
          <cell r="BJ92">
            <v>86.722322599999927</v>
          </cell>
          <cell r="BK92">
            <v>487.95501970999999</v>
          </cell>
          <cell r="BL92">
            <v>956.91486839000004</v>
          </cell>
          <cell r="BM92">
            <v>575.82452361999981</v>
          </cell>
          <cell r="BN92">
            <v>0</v>
          </cell>
          <cell r="BO92">
            <v>0</v>
          </cell>
          <cell r="BP92">
            <v>70.151710050000005</v>
          </cell>
          <cell r="BQ92">
            <v>26.75070367</v>
          </cell>
          <cell r="BR92">
            <v>478.92210989999995</v>
          </cell>
          <cell r="BS92">
            <v>404.61655664000006</v>
          </cell>
          <cell r="BT92">
            <v>0</v>
          </cell>
          <cell r="BU92">
            <v>0</v>
          </cell>
          <cell r="BV92">
            <v>0</v>
          </cell>
          <cell r="BW92">
            <v>27.43328747</v>
          </cell>
          <cell r="BX92">
            <v>377.18326917000007</v>
          </cell>
          <cell r="BY92">
            <v>7.6427999999999994</v>
          </cell>
          <cell r="BZ92">
            <v>0</v>
          </cell>
          <cell r="CA92">
            <v>0</v>
          </cell>
          <cell r="CB92">
            <v>6.3689999999999998</v>
          </cell>
          <cell r="CC92">
            <v>0</v>
          </cell>
          <cell r="CD92">
            <v>1.2737999999999996</v>
          </cell>
          <cell r="CE92">
            <v>1361.6323132199998</v>
          </cell>
          <cell r="CF92">
            <v>818.12398278000001</v>
          </cell>
          <cell r="CG92">
            <v>0</v>
          </cell>
          <cell r="CH92">
            <v>10.201612549999936</v>
          </cell>
          <cell r="CI92">
            <v>433.77102857</v>
          </cell>
          <cell r="CJ92">
            <v>99.535689320000031</v>
          </cell>
          <cell r="CK92">
            <v>1361.6323132199998</v>
          </cell>
          <cell r="CL92">
            <v>818.12398278000001</v>
          </cell>
          <cell r="CM92">
            <v>0</v>
          </cell>
          <cell r="CN92">
            <v>10.201612549999936</v>
          </cell>
          <cell r="CO92">
            <v>433.77102857</v>
          </cell>
          <cell r="CP92">
            <v>99.535689320000031</v>
          </cell>
          <cell r="CQ92">
            <v>1</v>
          </cell>
          <cell r="CR92" t="str">
            <v/>
          </cell>
          <cell r="CS92" t="str">
            <v/>
          </cell>
          <cell r="CT92" t="str">
            <v/>
          </cell>
          <cell r="CU92" t="str">
            <v>1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2414.5178005400007</v>
          </cell>
          <cell r="DG92">
            <v>4441.9755411046663</v>
          </cell>
          <cell r="DH92">
            <v>2583.7428095646665</v>
          </cell>
          <cell r="DI92">
            <v>1858.2327315399998</v>
          </cell>
          <cell r="DJ92">
            <v>591.40477412999996</v>
          </cell>
          <cell r="DK92">
            <v>443.57690142000001</v>
          </cell>
          <cell r="DL92">
            <v>711.97321601999988</v>
          </cell>
          <cell r="DM92">
            <v>111.27783997</v>
          </cell>
          <cell r="DN92">
            <v>2286.1189761354112</v>
          </cell>
          <cell r="DS92">
            <v>79.441401501000001</v>
          </cell>
          <cell r="DT92">
            <v>309.44743438400002</v>
          </cell>
          <cell r="DU92">
            <v>167.1015003105</v>
          </cell>
          <cell r="DV92">
            <v>1730.1286399399112</v>
          </cell>
          <cell r="DW92">
            <v>1730.1286399399112</v>
          </cell>
          <cell r="DX92" t="str">
            <v/>
          </cell>
          <cell r="DY92">
            <v>1</v>
          </cell>
          <cell r="DZ92">
            <v>1</v>
          </cell>
          <cell r="EA92">
            <v>1</v>
          </cell>
          <cell r="EB92" t="str">
            <v>1 1 1</v>
          </cell>
          <cell r="EC92">
            <v>2648.7145405400001</v>
          </cell>
          <cell r="ED92">
            <v>221.79169244000005</v>
          </cell>
          <cell r="EE92">
            <v>951.39924857999995</v>
          </cell>
          <cell r="EF92">
            <v>1337.37306115</v>
          </cell>
          <cell r="EG92">
            <v>138.15053836999996</v>
          </cell>
          <cell r="EH92">
            <v>77.123455160000006</v>
          </cell>
          <cell r="EI92">
            <v>7.1553000000000005E-2</v>
          </cell>
          <cell r="EJ92">
            <v>1.69555777</v>
          </cell>
          <cell r="EK92">
            <v>71.096784159999999</v>
          </cell>
          <cell r="EL92">
            <v>4.2595602299999999</v>
          </cell>
          <cell r="EM92">
            <v>304.15435272000002</v>
          </cell>
          <cell r="EN92">
            <v>195.49580397000003</v>
          </cell>
          <cell r="EO92">
            <v>20.31112465</v>
          </cell>
          <cell r="EP92">
            <v>84.049988920000004</v>
          </cell>
          <cell r="EQ92">
            <v>4.2974351799999999</v>
          </cell>
          <cell r="ER92">
            <v>195.49580397000003</v>
          </cell>
          <cell r="ES92">
            <v>4.9874207300000002</v>
          </cell>
          <cell r="ET92">
            <v>124.59306793999998</v>
          </cell>
          <cell r="EU92">
            <v>79.020818469999995</v>
          </cell>
          <cell r="EV92">
            <v>16.084337529999999</v>
          </cell>
          <cell r="EW92">
            <v>2042.7510879900001</v>
          </cell>
          <cell r="EX92">
            <v>21.23691474</v>
          </cell>
          <cell r="EY92">
            <v>804.79949822000003</v>
          </cell>
          <cell r="EZ92">
            <v>1103.2054695999998</v>
          </cell>
          <cell r="FA92">
            <v>113.50920542999997</v>
          </cell>
          <cell r="FB92">
            <v>2042.7510879900001</v>
          </cell>
          <cell r="FC92">
            <v>21.23691474</v>
          </cell>
          <cell r="FD92">
            <v>804.79949822000003</v>
          </cell>
          <cell r="FE92">
            <v>1103.2054695999998</v>
          </cell>
          <cell r="FF92">
            <v>113.50920542999997</v>
          </cell>
          <cell r="FG92" t="str">
            <v/>
          </cell>
          <cell r="FH92">
            <v>1</v>
          </cell>
          <cell r="FI92" t="str">
            <v/>
          </cell>
          <cell r="FJ92">
            <v>1</v>
          </cell>
          <cell r="FK92" t="str">
            <v>1 1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1199.2375608699999</v>
          </cell>
          <cell r="GA92">
            <v>0</v>
          </cell>
          <cell r="GB92">
            <v>36.483000000000004</v>
          </cell>
          <cell r="GC92">
            <v>0</v>
          </cell>
          <cell r="GD92">
            <v>545.12599999999998</v>
          </cell>
          <cell r="GE92">
            <v>545.12599999999998</v>
          </cell>
          <cell r="GF92">
            <v>0</v>
          </cell>
          <cell r="GG92">
            <v>0</v>
          </cell>
          <cell r="GH92">
            <v>13857</v>
          </cell>
          <cell r="GI92">
            <v>0</v>
          </cell>
          <cell r="GJ92">
            <v>13857</v>
          </cell>
          <cell r="GK92">
            <v>243.8612605576771</v>
          </cell>
          <cell r="GL92">
            <v>0</v>
          </cell>
          <cell r="GM92">
            <v>0</v>
          </cell>
          <cell r="GN92">
            <v>0</v>
          </cell>
          <cell r="GO92">
            <v>50.419308298333334</v>
          </cell>
          <cell r="GP92">
            <v>25.270333333333333</v>
          </cell>
          <cell r="GQ92">
            <v>0</v>
          </cell>
          <cell r="GR92">
            <v>0.53</v>
          </cell>
          <cell r="GS92">
            <v>2054</v>
          </cell>
          <cell r="GT92">
            <v>0</v>
          </cell>
          <cell r="GU92">
            <v>2054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243.8612605576771</v>
          </cell>
          <cell r="ID92">
            <v>0</v>
          </cell>
          <cell r="IE92">
            <v>0</v>
          </cell>
          <cell r="IF92">
            <v>0</v>
          </cell>
          <cell r="IG92">
            <v>50.419308298333334</v>
          </cell>
          <cell r="IH92">
            <v>25.270333333333333</v>
          </cell>
          <cell r="II92">
            <v>0</v>
          </cell>
          <cell r="IJ92">
            <v>0.53</v>
          </cell>
          <cell r="IK92">
            <v>2054</v>
          </cell>
          <cell r="IL92">
            <v>0</v>
          </cell>
          <cell r="IM92">
            <v>2054</v>
          </cell>
          <cell r="IN92">
            <v>243.8612605576771</v>
          </cell>
          <cell r="IO92">
            <v>0</v>
          </cell>
          <cell r="IP92">
            <v>0</v>
          </cell>
          <cell r="IQ92">
            <v>0</v>
          </cell>
          <cell r="IR92">
            <v>50.419308298333334</v>
          </cell>
          <cell r="IS92">
            <v>25.270333333333333</v>
          </cell>
          <cell r="IT92">
            <v>0</v>
          </cell>
          <cell r="IU92">
            <v>0.53</v>
          </cell>
          <cell r="IV92">
            <v>2054</v>
          </cell>
          <cell r="IW92">
            <v>0</v>
          </cell>
          <cell r="IX92">
            <v>2054</v>
          </cell>
          <cell r="IY92">
            <v>758.40588715000001</v>
          </cell>
          <cell r="IZ92">
            <v>0</v>
          </cell>
          <cell r="JA92">
            <v>14.109</v>
          </cell>
          <cell r="JB92">
            <v>0</v>
          </cell>
          <cell r="JC92">
            <v>323.55900000000003</v>
          </cell>
          <cell r="JD92">
            <v>323.55900000000003</v>
          </cell>
          <cell r="JE92">
            <v>0</v>
          </cell>
          <cell r="JF92">
            <v>0</v>
          </cell>
          <cell r="JG92">
            <v>5045</v>
          </cell>
          <cell r="JH92">
            <v>0</v>
          </cell>
          <cell r="JI92">
            <v>5045</v>
          </cell>
          <cell r="JJ92">
            <v>6.3401916800000002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22</v>
          </cell>
          <cell r="JS92">
            <v>0</v>
          </cell>
          <cell r="JT92">
            <v>22</v>
          </cell>
          <cell r="JU92">
            <v>115.56319658000001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251</v>
          </cell>
          <cell r="KD92">
            <v>0</v>
          </cell>
          <cell r="KE92">
            <v>251</v>
          </cell>
          <cell r="KF92">
            <v>66.820152820000004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130</v>
          </cell>
          <cell r="KO92">
            <v>0</v>
          </cell>
          <cell r="KP92">
            <v>130</v>
          </cell>
          <cell r="KQ92">
            <v>569.68234606999999</v>
          </cell>
          <cell r="KR92">
            <v>0</v>
          </cell>
          <cell r="KS92">
            <v>14.109</v>
          </cell>
          <cell r="KT92">
            <v>0</v>
          </cell>
          <cell r="KU92">
            <v>323.55900000000003</v>
          </cell>
          <cell r="KV92">
            <v>323.55900000000003</v>
          </cell>
          <cell r="KW92">
            <v>0</v>
          </cell>
          <cell r="KX92">
            <v>0</v>
          </cell>
          <cell r="KY92">
            <v>4642</v>
          </cell>
          <cell r="KZ92">
            <v>0</v>
          </cell>
          <cell r="LA92">
            <v>4642</v>
          </cell>
          <cell r="LB92">
            <v>569.68234606999999</v>
          </cell>
          <cell r="LC92">
            <v>0</v>
          </cell>
          <cell r="LD92">
            <v>14.109</v>
          </cell>
          <cell r="LE92">
            <v>0</v>
          </cell>
          <cell r="LF92">
            <v>323.55900000000003</v>
          </cell>
          <cell r="LG92">
            <v>323.55900000000003</v>
          </cell>
          <cell r="LH92">
            <v>0</v>
          </cell>
          <cell r="LI92">
            <v>0</v>
          </cell>
          <cell r="LJ92">
            <v>4642</v>
          </cell>
          <cell r="LK92">
            <v>0</v>
          </cell>
          <cell r="LL92">
            <v>4642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14308.713215236534</v>
          </cell>
        </row>
        <row r="93">
          <cell r="A93" t="str">
            <v>F_prj_109108_5385</v>
          </cell>
          <cell r="B93" t="str">
            <v>1.1.6</v>
          </cell>
          <cell r="C93" t="str">
    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D93" t="str">
            <v>F_prj_109108_5385</v>
          </cell>
          <cell r="E93">
            <v>283.69281478879998</v>
          </cell>
          <cell r="H93">
            <v>283.69281478879998</v>
          </cell>
          <cell r="J93">
            <v>20.854334999999992</v>
          </cell>
          <cell r="K93">
            <v>20.854334999999992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20.854334999999999</v>
          </cell>
          <cell r="S93">
            <v>0</v>
          </cell>
          <cell r="T93">
            <v>0</v>
          </cell>
          <cell r="U93">
            <v>17.378612499999999</v>
          </cell>
          <cell r="V93">
            <v>0</v>
          </cell>
          <cell r="W93">
            <v>3.4757224999999998</v>
          </cell>
          <cell r="X93">
            <v>20.854334999999999</v>
          </cell>
          <cell r="Y93">
            <v>0</v>
          </cell>
          <cell r="Z93">
            <v>0</v>
          </cell>
          <cell r="AA93">
            <v>17.378612499999999</v>
          </cell>
          <cell r="AB93">
            <v>0</v>
          </cell>
          <cell r="AC93">
            <v>3.4757224999999998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1</v>
          </cell>
          <cell r="BC93" t="str">
            <v/>
          </cell>
          <cell r="BD93" t="str">
            <v/>
          </cell>
          <cell r="BE93" t="str">
            <v/>
          </cell>
          <cell r="BF93" t="str">
            <v>1</v>
          </cell>
          <cell r="BG93">
            <v>20.854334999999999</v>
          </cell>
          <cell r="BH93">
            <v>0</v>
          </cell>
          <cell r="BI93">
            <v>0</v>
          </cell>
          <cell r="BJ93">
            <v>17.378612499999999</v>
          </cell>
          <cell r="BK93">
            <v>0</v>
          </cell>
          <cell r="BL93">
            <v>3.4757224999999998</v>
          </cell>
          <cell r="BM93">
            <v>20.854334999999999</v>
          </cell>
          <cell r="BN93">
            <v>0</v>
          </cell>
          <cell r="BO93">
            <v>0</v>
          </cell>
          <cell r="BP93">
            <v>17.378612499999999</v>
          </cell>
          <cell r="BQ93">
            <v>0</v>
          </cell>
          <cell r="BR93">
            <v>3.4757224999999998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300.17794601999998</v>
          </cell>
          <cell r="CY93">
            <v>55.059510789705001</v>
          </cell>
          <cell r="CZ93">
            <v>218.129772</v>
          </cell>
          <cell r="DA93">
            <v>13.38151</v>
          </cell>
          <cell r="DB93">
            <v>13.607153230294983</v>
          </cell>
          <cell r="DE93">
            <v>300.17794601999998</v>
          </cell>
          <cell r="DG93">
            <v>17.378612499999999</v>
          </cell>
          <cell r="DH93">
            <v>0</v>
          </cell>
          <cell r="DI93">
            <v>17.378612499999999</v>
          </cell>
          <cell r="DJ93">
            <v>17.378612499999999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300.17794601999998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1</v>
          </cell>
          <cell r="FW93">
            <v>0</v>
          </cell>
          <cell r="FX93">
            <v>1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>
            <v>2013</v>
          </cell>
          <cell r="OM93" t="str">
            <v>нд</v>
          </cell>
          <cell r="ON93">
            <v>2023</v>
          </cell>
          <cell r="OO93" t="str">
            <v>нд</v>
          </cell>
          <cell r="OP93" t="str">
            <v>и</v>
          </cell>
          <cell r="OT93">
            <v>283.69281478879998</v>
          </cell>
        </row>
        <row r="94">
          <cell r="A94" t="str">
            <v>N_Che461</v>
          </cell>
          <cell r="B94" t="str">
            <v>1.1.6</v>
          </cell>
          <cell r="C94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94" t="str">
            <v>N_Che461</v>
          </cell>
          <cell r="E94">
            <v>3.0542048999999998</v>
          </cell>
          <cell r="H94">
            <v>0</v>
          </cell>
          <cell r="J94">
            <v>3.0542048999999998</v>
          </cell>
          <cell r="K94">
            <v>3.0542048999999998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3.0542048999999998</v>
          </cell>
          <cell r="S94">
            <v>0</v>
          </cell>
          <cell r="T94">
            <v>0</v>
          </cell>
          <cell r="U94">
            <v>0</v>
          </cell>
          <cell r="V94">
            <v>3.0542048999999998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3.0542048999999998</v>
          </cell>
          <cell r="AQ94">
            <v>0</v>
          </cell>
          <cell r="AR94">
            <v>0</v>
          </cell>
          <cell r="AS94">
            <v>0</v>
          </cell>
          <cell r="AT94">
            <v>3.0542048999999998</v>
          </cell>
          <cell r="AU94">
            <v>0</v>
          </cell>
          <cell r="AV94">
            <v>3.0542048999999998</v>
          </cell>
          <cell r="AW94">
            <v>0</v>
          </cell>
          <cell r="AX94">
            <v>0</v>
          </cell>
          <cell r="AY94">
            <v>0</v>
          </cell>
          <cell r="AZ94">
            <v>3.0542048999999998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2.54517075</v>
          </cell>
          <cell r="CY94">
            <v>2.54517075</v>
          </cell>
          <cell r="CZ94">
            <v>0</v>
          </cell>
          <cell r="DA94">
            <v>0</v>
          </cell>
          <cell r="DB94">
            <v>0</v>
          </cell>
          <cell r="DE94">
            <v>0</v>
          </cell>
          <cell r="DG94">
            <v>2.54517075</v>
          </cell>
          <cell r="DH94">
            <v>2.54517075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2.54517075</v>
          </cell>
          <cell r="DS94">
            <v>0</v>
          </cell>
          <cell r="DT94">
            <v>0</v>
          </cell>
          <cell r="DU94">
            <v>0</v>
          </cell>
          <cell r="DV94">
            <v>2.54517075</v>
          </cell>
          <cell r="DW94">
            <v>2.54517075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>
            <v>1</v>
          </cell>
          <cell r="FK94" t="str">
            <v>1</v>
          </cell>
          <cell r="FN94">
            <v>2.54517075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1</v>
          </cell>
          <cell r="FW94">
            <v>0</v>
          </cell>
          <cell r="FX94">
            <v>1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>
            <v>2023</v>
          </cell>
          <cell r="OM94" t="str">
            <v>нд</v>
          </cell>
          <cell r="ON94">
            <v>2023</v>
          </cell>
          <cell r="OO94" t="str">
            <v>нд</v>
          </cell>
          <cell r="OP94" t="str">
            <v>п</v>
          </cell>
          <cell r="OT94">
            <v>3.0542048999999998</v>
          </cell>
        </row>
        <row r="95">
          <cell r="A95" t="str">
            <v>K_Che263</v>
          </cell>
          <cell r="B95" t="str">
            <v>1.1.6</v>
          </cell>
          <cell r="C95" t="str">
    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    </cell>
          <cell r="D95" t="str">
            <v>K_Che263</v>
          </cell>
          <cell r="E95">
            <v>30.243599997999997</v>
          </cell>
          <cell r="H95">
            <v>30.243600000000001</v>
          </cell>
          <cell r="J95">
            <v>26.362279127999997</v>
          </cell>
          <cell r="K95">
            <v>23.768383347999997</v>
          </cell>
          <cell r="L95">
            <v>2.59389578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2.59389578</v>
          </cell>
          <cell r="R95">
            <v>23.768383347999997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23.768383347999997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23.768383347999997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23.768383347999997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23.768383350000001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23.768383350000001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23.768383350000001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23.768383350000001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25.202999999999999</v>
          </cell>
          <cell r="CY95">
            <v>25.202999999999999</v>
          </cell>
          <cell r="CZ95">
            <v>0</v>
          </cell>
          <cell r="DA95">
            <v>0</v>
          </cell>
          <cell r="DB95">
            <v>0</v>
          </cell>
          <cell r="DE95">
            <v>25.203000000000003</v>
          </cell>
          <cell r="DG95">
            <v>16.901440189999999</v>
          </cell>
          <cell r="DH95">
            <v>16.901440189999999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16.901440189999999</v>
          </cell>
          <cell r="DS95">
            <v>0</v>
          </cell>
          <cell r="DT95">
            <v>16.901440190000002</v>
          </cell>
          <cell r="DU95">
            <v>0</v>
          </cell>
          <cell r="DV95">
            <v>-3.5527136788005009E-15</v>
          </cell>
          <cell r="DW95">
            <v>-3.5527136788005009E-15</v>
          </cell>
          <cell r="DX95" t="str">
            <v/>
          </cell>
          <cell r="DY95">
            <v>1</v>
          </cell>
          <cell r="DZ95" t="str">
            <v/>
          </cell>
          <cell r="EA95" t="str">
            <v/>
          </cell>
          <cell r="EB95" t="str">
            <v>1</v>
          </cell>
          <cell r="EC95">
            <v>16.901440190000002</v>
          </cell>
          <cell r="ED95">
            <v>16.901440190000002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16.901440190000002</v>
          </cell>
          <cell r="EN95">
            <v>16.901440190000002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>
            <v>1</v>
          </cell>
          <cell r="FI95" t="str">
            <v/>
          </cell>
          <cell r="FJ95" t="str">
            <v/>
          </cell>
          <cell r="FK95" t="str">
            <v>1</v>
          </cell>
          <cell r="FN95">
            <v>25.202999999999999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1</v>
          </cell>
          <cell r="FW95">
            <v>0</v>
          </cell>
          <cell r="FX95">
            <v>1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0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>
            <v>2020</v>
          </cell>
          <cell r="OM95" t="str">
            <v>нд</v>
          </cell>
          <cell r="ON95">
            <v>2023</v>
          </cell>
          <cell r="OO95" t="str">
            <v>нд</v>
          </cell>
          <cell r="OP95" t="str">
            <v>п</v>
          </cell>
          <cell r="OT95">
            <v>30.243599997999997</v>
          </cell>
        </row>
        <row r="96">
          <cell r="A96" t="str">
            <v>K_Che290</v>
          </cell>
          <cell r="B96" t="str">
            <v>1.1.6</v>
          </cell>
          <cell r="C96" t="str">
    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    </cell>
          <cell r="D96" t="str">
            <v>K_Che290</v>
          </cell>
          <cell r="E96">
            <v>16.089996006</v>
          </cell>
          <cell r="H96">
            <v>16.089995999999999</v>
          </cell>
          <cell r="J96">
            <v>11.934123456</v>
          </cell>
          <cell r="K96">
            <v>10.344217556</v>
          </cell>
          <cell r="L96">
            <v>1.5899059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1.5899059</v>
          </cell>
          <cell r="R96">
            <v>10.344217556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10.344217556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10.344217556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10.344217556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10.34421755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10.34421755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10.34421755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10.34421755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13.408329999999999</v>
          </cell>
          <cell r="CY96">
            <v>13.408329999999999</v>
          </cell>
          <cell r="CZ96">
            <v>0</v>
          </cell>
          <cell r="DA96">
            <v>0</v>
          </cell>
          <cell r="DB96">
            <v>0</v>
          </cell>
          <cell r="DE96">
            <v>13.408329989999999</v>
          </cell>
          <cell r="DG96">
            <v>6.0419473799999999</v>
          </cell>
          <cell r="DH96">
            <v>6.0419473799999999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6.0419473800000008</v>
          </cell>
          <cell r="DS96">
            <v>0</v>
          </cell>
          <cell r="DT96">
            <v>6.0419473699999999</v>
          </cell>
          <cell r="DU96">
            <v>0</v>
          </cell>
          <cell r="DV96">
            <v>1.000000082740371E-8</v>
          </cell>
          <cell r="DW96">
            <v>1.000000082740371E-8</v>
          </cell>
          <cell r="DX96" t="str">
            <v/>
          </cell>
          <cell r="DY96">
            <v>1</v>
          </cell>
          <cell r="DZ96" t="str">
            <v/>
          </cell>
          <cell r="EA96" t="str">
            <v/>
          </cell>
          <cell r="EB96" t="str">
            <v>1</v>
          </cell>
          <cell r="EC96">
            <v>6.0419473699999999</v>
          </cell>
          <cell r="ED96">
            <v>6.0419473699999999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6.0419473699999999</v>
          </cell>
          <cell r="EN96">
            <v>6.0419473699999999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>
            <v>1</v>
          </cell>
          <cell r="FI96" t="str">
            <v/>
          </cell>
          <cell r="FJ96">
            <v>1</v>
          </cell>
          <cell r="FK96" t="str">
            <v>1 1</v>
          </cell>
          <cell r="FN96">
            <v>13.408329999999999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1</v>
          </cell>
          <cell r="FW96">
            <v>0</v>
          </cell>
          <cell r="FX96">
            <v>1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>
            <v>2020</v>
          </cell>
          <cell r="OM96" t="str">
            <v>нд</v>
          </cell>
          <cell r="ON96">
            <v>2023</v>
          </cell>
          <cell r="OO96" t="str">
            <v>нд</v>
          </cell>
          <cell r="OP96" t="str">
            <v>п</v>
          </cell>
          <cell r="OT96">
            <v>16.089996006</v>
          </cell>
        </row>
        <row r="97">
          <cell r="A97" t="str">
            <v>K_Che292</v>
          </cell>
          <cell r="B97" t="str">
            <v>1.1.6</v>
          </cell>
          <cell r="C97" t="str">
    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    </cell>
          <cell r="D97" t="str">
            <v>K_Che292</v>
          </cell>
          <cell r="E97">
            <v>33.642003026000005</v>
          </cell>
          <cell r="H97">
            <v>22.880004</v>
          </cell>
          <cell r="J97">
            <v>30.989613186000007</v>
          </cell>
          <cell r="K97">
            <v>26.768335676000007</v>
          </cell>
          <cell r="L97">
            <v>4.2212775100000002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4.2212775100000002</v>
          </cell>
          <cell r="R97">
            <v>26.768335676000003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26.768335676000003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16.806653482500003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16.806653482500003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9.9616821934999997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9.9616821934999997</v>
          </cell>
          <cell r="AV97">
            <v>9.9616821934999997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9.9616821934999997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16.006336650000001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16.006336650000001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16.006336650000001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16.006336650000001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28.035002519999999</v>
          </cell>
          <cell r="CY97">
            <v>28.035002519999999</v>
          </cell>
          <cell r="CZ97">
            <v>0</v>
          </cell>
          <cell r="DA97">
            <v>0</v>
          </cell>
          <cell r="DB97">
            <v>0</v>
          </cell>
          <cell r="DE97">
            <v>19.066670000000002</v>
          </cell>
          <cell r="DG97">
            <v>19.222608479999998</v>
          </cell>
          <cell r="DH97">
            <v>19.222608479999998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19.222608480000002</v>
          </cell>
          <cell r="DS97">
            <v>0</v>
          </cell>
          <cell r="DT97">
            <v>10.766989758000001</v>
          </cell>
          <cell r="DU97">
            <v>0</v>
          </cell>
          <cell r="DV97">
            <v>8.4556187220000005</v>
          </cell>
          <cell r="DW97">
            <v>8.4556187220000005</v>
          </cell>
          <cell r="DX97" t="str">
            <v/>
          </cell>
          <cell r="DY97">
            <v>1</v>
          </cell>
          <cell r="DZ97" t="str">
            <v/>
          </cell>
          <cell r="EA97" t="str">
            <v/>
          </cell>
          <cell r="EB97" t="str">
            <v>1</v>
          </cell>
          <cell r="EC97">
            <v>10.254275960000001</v>
          </cell>
          <cell r="ED97">
            <v>10.254275960000001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10.254275960000001</v>
          </cell>
          <cell r="EN97">
            <v>10.254275960000001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>
            <v>1</v>
          </cell>
          <cell r="FI97" t="str">
            <v/>
          </cell>
          <cell r="FJ97">
            <v>1</v>
          </cell>
          <cell r="FK97" t="str">
            <v>1 1</v>
          </cell>
          <cell r="FN97">
            <v>28.035002519999999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1</v>
          </cell>
          <cell r="FW97">
            <v>0</v>
          </cell>
          <cell r="FX97">
            <v>1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0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>
            <v>2020</v>
          </cell>
          <cell r="OM97" t="str">
            <v>нд</v>
          </cell>
          <cell r="ON97">
            <v>2023</v>
          </cell>
          <cell r="OO97" t="str">
            <v>нд</v>
          </cell>
          <cell r="OP97" t="str">
            <v>п</v>
          </cell>
          <cell r="OT97">
            <v>33.642003026000005</v>
          </cell>
        </row>
        <row r="98">
          <cell r="A98" t="str">
            <v>K_Che291</v>
          </cell>
          <cell r="B98" t="str">
            <v>1.1.6</v>
          </cell>
          <cell r="C98" t="str">
    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    </cell>
          <cell r="D98" t="str">
            <v>K_Che291</v>
          </cell>
          <cell r="E98">
            <v>3.4400039980000003</v>
          </cell>
          <cell r="H98">
            <v>3.4400040000000001</v>
          </cell>
          <cell r="J98">
            <v>2.6146409480000004</v>
          </cell>
          <cell r="K98">
            <v>2.2969954280000002</v>
          </cell>
          <cell r="L98">
            <v>0.31764552000000001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0.31764552000000001</v>
          </cell>
          <cell r="R98">
            <v>2.2969954280000002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2.2969954280000002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2.2969954280000002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2.2969954280000002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2.2969954299999999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2.2969954299999999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2.2969954299999999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2.2969954299999999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2.8666700000000001</v>
          </cell>
          <cell r="CY98">
            <v>2.8666700000000001</v>
          </cell>
          <cell r="CZ98">
            <v>0</v>
          </cell>
          <cell r="DA98">
            <v>0</v>
          </cell>
          <cell r="DB98">
            <v>0</v>
          </cell>
          <cell r="DE98">
            <v>2.8666700000000001</v>
          </cell>
          <cell r="DG98">
            <v>1.40127439</v>
          </cell>
          <cell r="DH98">
            <v>1.40127439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1.4012743900000002</v>
          </cell>
          <cell r="DS98">
            <v>0</v>
          </cell>
          <cell r="DT98">
            <v>1.40127439</v>
          </cell>
          <cell r="DU98">
            <v>0</v>
          </cell>
          <cell r="DV98">
            <v>2.2204460492503131E-16</v>
          </cell>
          <cell r="DW98">
            <v>2.2204460492503131E-16</v>
          </cell>
          <cell r="DX98" t="str">
            <v/>
          </cell>
          <cell r="DY98">
            <v>1</v>
          </cell>
          <cell r="DZ98" t="str">
            <v/>
          </cell>
          <cell r="EA98" t="str">
            <v/>
          </cell>
          <cell r="EB98" t="str">
            <v>1</v>
          </cell>
          <cell r="EC98">
            <v>1.40127439</v>
          </cell>
          <cell r="ED98">
            <v>1.40127439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1.40127439</v>
          </cell>
          <cell r="EN98">
            <v>1.40127439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>
            <v>1</v>
          </cell>
          <cell r="FI98" t="str">
            <v/>
          </cell>
          <cell r="FJ98">
            <v>1</v>
          </cell>
          <cell r="FK98" t="str">
            <v>1 1</v>
          </cell>
          <cell r="FN98">
            <v>2.8666700000000001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1</v>
          </cell>
          <cell r="FW98">
            <v>0</v>
          </cell>
          <cell r="FX98">
            <v>1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0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C98">
            <v>0</v>
          </cell>
          <cell r="KD98">
            <v>0</v>
          </cell>
          <cell r="KE98">
            <v>0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0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>
            <v>2020</v>
          </cell>
          <cell r="OM98" t="str">
            <v>нд</v>
          </cell>
          <cell r="ON98">
            <v>2023</v>
          </cell>
          <cell r="OO98" t="str">
            <v>нд</v>
          </cell>
          <cell r="OP98" t="str">
            <v>п</v>
          </cell>
          <cell r="OT98">
            <v>3.4400039980000003</v>
          </cell>
        </row>
        <row r="99">
          <cell r="A99" t="str">
            <v>K_Che293</v>
          </cell>
          <cell r="B99" t="str">
            <v>1.1.6</v>
          </cell>
          <cell r="C99" t="str">
    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    </cell>
          <cell r="D99" t="str">
            <v>K_Che293</v>
          </cell>
          <cell r="E99">
            <v>18.740003996000002</v>
          </cell>
          <cell r="H99">
            <v>18.740004000000003</v>
          </cell>
          <cell r="J99">
            <v>15.587427896000001</v>
          </cell>
          <cell r="K99">
            <v>0.93700019599999962</v>
          </cell>
          <cell r="L99">
            <v>14.650427700000002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14.650427700000002</v>
          </cell>
          <cell r="R99">
            <v>0.93700019599999962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0.93700019599999962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0.93700019599999962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0.93700019599999962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0.93700019999999895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0.93700019999999895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0.93700019999999895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0.93700019999999895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15.616669990000002</v>
          </cell>
          <cell r="CY99">
            <v>15.616669990000002</v>
          </cell>
          <cell r="CZ99">
            <v>0</v>
          </cell>
          <cell r="DA99">
            <v>0</v>
          </cell>
          <cell r="DB99">
            <v>0</v>
          </cell>
          <cell r="DE99">
            <v>15.616669990000002</v>
          </cell>
          <cell r="DG99">
            <v>8.0238694300000013</v>
          </cell>
          <cell r="DH99">
            <v>0</v>
          </cell>
          <cell r="DI99">
            <v>8.0238694300000013</v>
          </cell>
          <cell r="DJ99">
            <v>8.0238694300000013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15.616669990000002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1</v>
          </cell>
          <cell r="FW99">
            <v>0</v>
          </cell>
          <cell r="FX99">
            <v>1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0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>
            <v>2020</v>
          </cell>
          <cell r="OM99" t="str">
            <v>нд</v>
          </cell>
          <cell r="ON99">
            <v>2023</v>
          </cell>
          <cell r="OO99" t="str">
            <v>нд</v>
          </cell>
          <cell r="OP99" t="str">
            <v>п</v>
          </cell>
          <cell r="OT99">
            <v>18.740003996000002</v>
          </cell>
        </row>
        <row r="100">
          <cell r="A100" t="str">
            <v>K_Che294</v>
          </cell>
          <cell r="B100" t="str">
            <v>1.1.6</v>
          </cell>
          <cell r="C100" t="str">
    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    </cell>
          <cell r="D100" t="str">
            <v>K_Che294</v>
          </cell>
          <cell r="E100">
            <v>51.629272712000002</v>
          </cell>
          <cell r="H100">
            <v>51.629268010000004</v>
          </cell>
          <cell r="J100">
            <v>47.160437322000007</v>
          </cell>
          <cell r="K100">
            <v>36.438982402000008</v>
          </cell>
          <cell r="L100">
            <v>10.721454919999999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10.721454919999999</v>
          </cell>
          <cell r="R100">
            <v>36.438982402000001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36.438982402000001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36.438982402000001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36.438982402000001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36.438977700000002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36.438977700000002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36.438977700000002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36.438977700000002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43.024393919999994</v>
          </cell>
          <cell r="CY100">
            <v>43.024393919999994</v>
          </cell>
          <cell r="CZ100">
            <v>0</v>
          </cell>
          <cell r="DA100">
            <v>0</v>
          </cell>
          <cell r="DB100">
            <v>0</v>
          </cell>
          <cell r="DE100">
            <v>43.024389999999997</v>
          </cell>
          <cell r="DG100">
            <v>23.549662759999997</v>
          </cell>
          <cell r="DH100">
            <v>23.549662759999997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23.54966276</v>
          </cell>
          <cell r="DS100">
            <v>0</v>
          </cell>
          <cell r="DT100">
            <v>23.54966276</v>
          </cell>
          <cell r="DU100">
            <v>0</v>
          </cell>
          <cell r="DV100">
            <v>0</v>
          </cell>
          <cell r="DW100">
            <v>0</v>
          </cell>
          <cell r="DX100" t="str">
            <v/>
          </cell>
          <cell r="DY100">
            <v>1</v>
          </cell>
          <cell r="DZ100" t="str">
            <v/>
          </cell>
          <cell r="EA100" t="str">
            <v/>
          </cell>
          <cell r="EB100" t="str">
            <v>1</v>
          </cell>
          <cell r="EC100">
            <v>23.549658839999999</v>
          </cell>
          <cell r="ED100">
            <v>23.549658839999999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23.549658839999999</v>
          </cell>
          <cell r="EN100">
            <v>23.549658839999999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>
            <v>1</v>
          </cell>
          <cell r="FI100" t="str">
            <v/>
          </cell>
          <cell r="FJ100" t="str">
            <v/>
          </cell>
          <cell r="FK100" t="str">
            <v>1</v>
          </cell>
          <cell r="FN100">
            <v>43.024393919999994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1</v>
          </cell>
          <cell r="FW100">
            <v>0</v>
          </cell>
          <cell r="FX100">
            <v>1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0</v>
          </cell>
          <cell r="KE100">
            <v>0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0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>
            <v>2020</v>
          </cell>
          <cell r="OM100" t="str">
            <v>нд</v>
          </cell>
          <cell r="ON100">
            <v>2023</v>
          </cell>
          <cell r="OO100" t="str">
            <v>нд</v>
          </cell>
          <cell r="OP100" t="str">
            <v>п</v>
          </cell>
          <cell r="OT100">
            <v>51.629272712000002</v>
          </cell>
        </row>
        <row r="101">
          <cell r="A101" t="str">
            <v>K_Che295</v>
          </cell>
          <cell r="B101" t="str">
            <v>1.1.6</v>
          </cell>
          <cell r="C101" t="str">
    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    </cell>
          <cell r="D101" t="str">
            <v>K_Che295</v>
          </cell>
          <cell r="E101">
            <v>3.7299959819999993</v>
          </cell>
          <cell r="H101">
            <v>3.7299959899999999</v>
          </cell>
          <cell r="J101">
            <v>2.3765652119999991</v>
          </cell>
          <cell r="K101">
            <v>0.18649979199999933</v>
          </cell>
          <cell r="L101">
            <v>2.1900654199999998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2.1900654199999998</v>
          </cell>
          <cell r="R101">
            <v>0.18649979199999933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0.18649979199999933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0.18649979199999933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0.18649979199999933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0.18649979999999999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0.18649979999999999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0.18649979999999999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0.18649979999999999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3.1083299899999997</v>
          </cell>
          <cell r="CY101">
            <v>3.1083299899999997</v>
          </cell>
          <cell r="CZ101">
            <v>0</v>
          </cell>
          <cell r="DA101">
            <v>0</v>
          </cell>
          <cell r="DB101">
            <v>0</v>
          </cell>
          <cell r="DE101">
            <v>3.1083299899999997</v>
          </cell>
          <cell r="DG101">
            <v>1.3099380599999999</v>
          </cell>
          <cell r="DH101">
            <v>0</v>
          </cell>
          <cell r="DI101">
            <v>1.3099380599999999</v>
          </cell>
          <cell r="DJ101">
            <v>1.3099380599999999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3.1083299899999997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1</v>
          </cell>
          <cell r="FW101">
            <v>0</v>
          </cell>
          <cell r="FX101">
            <v>1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0</v>
          </cell>
          <cell r="KE101">
            <v>0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0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>
            <v>2020</v>
          </cell>
          <cell r="OM101" t="str">
            <v>нд</v>
          </cell>
          <cell r="ON101">
            <v>2023</v>
          </cell>
          <cell r="OO101" t="str">
            <v>нд</v>
          </cell>
          <cell r="OP101" t="str">
            <v>п</v>
          </cell>
          <cell r="OT101">
            <v>3.7299959819999993</v>
          </cell>
        </row>
        <row r="102">
          <cell r="A102" t="str">
            <v>K_Che297</v>
          </cell>
          <cell r="B102" t="str">
            <v>1.1.6</v>
          </cell>
          <cell r="C102" t="str">
    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    </cell>
          <cell r="D102" t="str">
            <v>K_Che297</v>
          </cell>
          <cell r="E102">
            <v>745.98198776999993</v>
          </cell>
          <cell r="H102">
            <v>745.98198776999993</v>
          </cell>
          <cell r="J102">
            <v>742.89012286000002</v>
          </cell>
          <cell r="K102">
            <v>731.69399156999998</v>
          </cell>
          <cell r="L102">
            <v>11.19613129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11.19613129</v>
          </cell>
          <cell r="R102">
            <v>0.75199979800000083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0.75199979800000083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0.75199979800000083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0.75199979800000083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731.69399156999998</v>
          </cell>
          <cell r="BH102">
            <v>730.87420481000004</v>
          </cell>
          <cell r="BI102">
            <v>0</v>
          </cell>
          <cell r="BJ102">
            <v>5.6489133333267702E-2</v>
          </cell>
          <cell r="BK102">
            <v>0</v>
          </cell>
          <cell r="BL102">
            <v>0.76329762666669243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0.751999800000001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0.751999800000001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730.94199176999996</v>
          </cell>
          <cell r="CF102">
            <v>730.87420481000004</v>
          </cell>
          <cell r="CG102">
            <v>0</v>
          </cell>
          <cell r="CH102">
            <v>5.6489133333267702E-2</v>
          </cell>
          <cell r="CI102">
            <v>0</v>
          </cell>
          <cell r="CJ102">
            <v>1.1297826666691435E-2</v>
          </cell>
          <cell r="CK102">
            <v>730.94199176999996</v>
          </cell>
          <cell r="CL102">
            <v>730.87420481000004</v>
          </cell>
          <cell r="CM102">
            <v>0</v>
          </cell>
          <cell r="CN102">
            <v>5.6489133333267702E-2</v>
          </cell>
          <cell r="CO102">
            <v>0</v>
          </cell>
          <cell r="CP102">
            <v>1.1297826666691435E-2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12.533330000000001</v>
          </cell>
          <cell r="CY102">
            <v>12.533330000000001</v>
          </cell>
          <cell r="CZ102">
            <v>0</v>
          </cell>
          <cell r="DA102">
            <v>0</v>
          </cell>
          <cell r="DB102">
            <v>0</v>
          </cell>
          <cell r="DE102">
            <v>12.533330000000001</v>
          </cell>
          <cell r="DG102">
            <v>615.58760926499997</v>
          </cell>
          <cell r="DH102">
            <v>609.118326475</v>
          </cell>
          <cell r="DI102">
            <v>6.4692827900000012</v>
          </cell>
          <cell r="DJ102">
            <v>6.4692827900000012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12.533330000000001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1</v>
          </cell>
          <cell r="FW102">
            <v>0</v>
          </cell>
          <cell r="FX102">
            <v>1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0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>
            <v>2020</v>
          </cell>
          <cell r="OM102" t="str">
            <v>нд</v>
          </cell>
          <cell r="ON102">
            <v>2023</v>
          </cell>
          <cell r="OO102" t="str">
            <v>нд</v>
          </cell>
          <cell r="OP102" t="str">
            <v>п</v>
          </cell>
          <cell r="OT102">
            <v>745.98198776999993</v>
          </cell>
        </row>
        <row r="103">
          <cell r="A103" t="str">
            <v>K_Che298</v>
          </cell>
          <cell r="B103" t="str">
            <v>1.1.6</v>
          </cell>
          <cell r="C103" t="str">
    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    </cell>
          <cell r="D103" t="str">
            <v>K_Che298</v>
          </cell>
          <cell r="E103">
            <v>7.9100039959999986</v>
          </cell>
          <cell r="H103">
            <v>7.9100039999999998</v>
          </cell>
          <cell r="J103">
            <v>5.0708329959999983</v>
          </cell>
          <cell r="K103">
            <v>0.39550019599999864</v>
          </cell>
          <cell r="L103">
            <v>4.6753327999999996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4.6753327999999996</v>
          </cell>
          <cell r="R103">
            <v>0.39550019599999953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0.39550019599999953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0.39550019599999953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0.39550019599999953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0.39550020000000002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0.39550020000000002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0.39550020000000002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0.39550020000000002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6.5916699999999997</v>
          </cell>
          <cell r="CY103">
            <v>6.5916699999999997</v>
          </cell>
          <cell r="CZ103">
            <v>0</v>
          </cell>
          <cell r="DA103">
            <v>0</v>
          </cell>
          <cell r="DB103">
            <v>0</v>
          </cell>
          <cell r="DE103">
            <v>6.5916699999999997</v>
          </cell>
          <cell r="DG103">
            <v>2.9517071799999997</v>
          </cell>
          <cell r="DH103">
            <v>0</v>
          </cell>
          <cell r="DI103">
            <v>2.9517071799999997</v>
          </cell>
          <cell r="DJ103">
            <v>2.9517071799999997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6.5916699999999997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1</v>
          </cell>
          <cell r="FW103">
            <v>0</v>
          </cell>
          <cell r="FX103">
            <v>1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0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0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>
            <v>2020</v>
          </cell>
          <cell r="OM103" t="str">
            <v>нд</v>
          </cell>
          <cell r="ON103">
            <v>2023</v>
          </cell>
          <cell r="OO103" t="str">
            <v>нд</v>
          </cell>
          <cell r="OP103" t="str">
            <v>п</v>
          </cell>
          <cell r="OT103">
            <v>7.9100039959999986</v>
          </cell>
        </row>
        <row r="104">
          <cell r="A104" t="str">
            <v>K_Che299</v>
          </cell>
          <cell r="B104" t="str">
            <v>1.1.6</v>
          </cell>
          <cell r="C104" t="str">
    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    </cell>
          <cell r="D104" t="str">
            <v>K_Che299</v>
          </cell>
          <cell r="E104">
            <v>12.502631996</v>
          </cell>
          <cell r="H104">
            <v>12.502632</v>
          </cell>
          <cell r="J104">
            <v>9.7458184659999993</v>
          </cell>
          <cell r="K104">
            <v>0.62513159599999923</v>
          </cell>
          <cell r="L104">
            <v>9.1206868700000001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9.1206868700000001</v>
          </cell>
          <cell r="R104">
            <v>0.62513159599999923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0.62513159599999923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0.62513159599999923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0.62513159599999923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0.62513160000000001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0.62513160000000001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0.62513160000000001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0.62513160000000001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10.418859999999999</v>
          </cell>
          <cell r="CY104">
            <v>10.418859999999999</v>
          </cell>
          <cell r="CZ104">
            <v>0</v>
          </cell>
          <cell r="DA104">
            <v>0</v>
          </cell>
          <cell r="DB104">
            <v>0</v>
          </cell>
          <cell r="DE104">
            <v>10.418859999999999</v>
          </cell>
          <cell r="DG104">
            <v>5.6197534300000003</v>
          </cell>
          <cell r="DH104">
            <v>0</v>
          </cell>
          <cell r="DI104">
            <v>5.6197534300000003</v>
          </cell>
          <cell r="DJ104">
            <v>5.6197534300000003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10.418859999999999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1</v>
          </cell>
          <cell r="FW104">
            <v>0</v>
          </cell>
          <cell r="FX104">
            <v>1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0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>
            <v>2020</v>
          </cell>
          <cell r="OM104" t="str">
            <v>нд</v>
          </cell>
          <cell r="ON104">
            <v>2023</v>
          </cell>
          <cell r="OO104" t="str">
            <v>нд</v>
          </cell>
          <cell r="OP104" t="str">
            <v>п</v>
          </cell>
          <cell r="OT104">
            <v>12.502631996</v>
          </cell>
        </row>
        <row r="105">
          <cell r="A105" t="str">
            <v>K_Che301</v>
          </cell>
          <cell r="B105" t="str">
            <v>1.1.6</v>
          </cell>
          <cell r="C105" t="str">
    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    </cell>
          <cell r="D105" t="str">
            <v>K_Che301</v>
          </cell>
          <cell r="E105">
            <v>1.0700040019999999</v>
          </cell>
          <cell r="H105">
            <v>1.070004</v>
          </cell>
          <cell r="J105">
            <v>1.0700040019999999</v>
          </cell>
          <cell r="K105">
            <v>0.70415058199999991</v>
          </cell>
          <cell r="L105">
            <v>0.36585341999999998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0.36585341999999998</v>
          </cell>
          <cell r="R105">
            <v>0.70415058199999991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0.70415058199999991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0.70415058199999991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0.70415058199999991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0.70415057999999997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0.70415057999999997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0.70415057999999997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0.70415057999999997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0.89166999999999996</v>
          </cell>
          <cell r="CY105">
            <v>0.89166999999999996</v>
          </cell>
          <cell r="CZ105">
            <v>0</v>
          </cell>
          <cell r="DA105">
            <v>0</v>
          </cell>
          <cell r="DB105">
            <v>0</v>
          </cell>
          <cell r="DE105">
            <v>0.89166999999999996</v>
          </cell>
          <cell r="DG105">
            <v>0.50795710999999999</v>
          </cell>
          <cell r="DH105">
            <v>0.42262715999999995</v>
          </cell>
          <cell r="DI105">
            <v>8.5329950000000002E-2</v>
          </cell>
          <cell r="DJ105">
            <v>8.5329950000000002E-2</v>
          </cell>
          <cell r="DK105">
            <v>0</v>
          </cell>
          <cell r="DL105">
            <v>0</v>
          </cell>
          <cell r="DM105">
            <v>0</v>
          </cell>
          <cell r="DN105">
            <v>0.42262716</v>
          </cell>
          <cell r="DS105">
            <v>0</v>
          </cell>
          <cell r="DT105">
            <v>0.42262716</v>
          </cell>
          <cell r="DU105">
            <v>0</v>
          </cell>
          <cell r="DV105">
            <v>0</v>
          </cell>
          <cell r="DW105">
            <v>0</v>
          </cell>
          <cell r="DX105" t="str">
            <v/>
          </cell>
          <cell r="DY105">
            <v>1</v>
          </cell>
          <cell r="DZ105" t="str">
            <v/>
          </cell>
          <cell r="EA105" t="str">
            <v/>
          </cell>
          <cell r="EB105" t="str">
            <v>1</v>
          </cell>
          <cell r="EC105">
            <v>0.42262716</v>
          </cell>
          <cell r="ED105">
            <v>0.42262716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0.42262716</v>
          </cell>
          <cell r="EN105">
            <v>0.42262716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>
            <v>1</v>
          </cell>
          <cell r="FI105" t="str">
            <v/>
          </cell>
          <cell r="FJ105" t="str">
            <v/>
          </cell>
          <cell r="FK105" t="str">
            <v>1</v>
          </cell>
          <cell r="FN105">
            <v>0.89166999999999996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1</v>
          </cell>
          <cell r="FW105">
            <v>0</v>
          </cell>
          <cell r="FX105">
            <v>1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C105">
            <v>0</v>
          </cell>
          <cell r="KD105">
            <v>0</v>
          </cell>
          <cell r="KE105">
            <v>0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0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>
            <v>2021</v>
          </cell>
          <cell r="OM105" t="str">
            <v>нд</v>
          </cell>
          <cell r="ON105">
            <v>2023</v>
          </cell>
          <cell r="OO105" t="str">
            <v>нд</v>
          </cell>
          <cell r="OP105" t="str">
            <v>п</v>
          </cell>
          <cell r="OT105">
            <v>1.0700040019999999</v>
          </cell>
        </row>
        <row r="106">
          <cell r="A106" t="str">
            <v>K_Che302</v>
          </cell>
          <cell r="B106" t="str">
            <v>1.1.6</v>
          </cell>
          <cell r="C106" t="str">
    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    </cell>
          <cell r="D106" t="str">
            <v>K_Che302</v>
          </cell>
          <cell r="E106">
            <v>8.6651639979999988</v>
          </cell>
          <cell r="H106">
            <v>8.665163999999999</v>
          </cell>
          <cell r="J106">
            <v>7.8870120879999988</v>
          </cell>
          <cell r="K106">
            <v>0.43325819799999898</v>
          </cell>
          <cell r="L106">
            <v>7.4537538899999998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7.4537538899999998</v>
          </cell>
          <cell r="R106">
            <v>0.43325819799999898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0.43325819799999898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0.43325819799999898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0.43325819799999898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0.43325819999999998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0.43325819999999998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0.43325819999999998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0.43325819999999998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7.2209699900000004</v>
          </cell>
          <cell r="CY106">
            <v>7.2209699900000004</v>
          </cell>
          <cell r="CZ106">
            <v>0</v>
          </cell>
          <cell r="DA106">
            <v>0</v>
          </cell>
          <cell r="DB106">
            <v>0</v>
          </cell>
          <cell r="DE106">
            <v>7.2209699900000004</v>
          </cell>
          <cell r="DG106">
            <v>3.4992096400000001</v>
          </cell>
          <cell r="DH106">
            <v>0</v>
          </cell>
          <cell r="DI106">
            <v>3.4992096400000001</v>
          </cell>
          <cell r="DJ106">
            <v>3.4992096400000001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7.2209699900000004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1</v>
          </cell>
          <cell r="FW106">
            <v>0</v>
          </cell>
          <cell r="FX106">
            <v>1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C106">
            <v>0</v>
          </cell>
          <cell r="KD106">
            <v>0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0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>
            <v>2020</v>
          </cell>
          <cell r="OM106" t="str">
            <v>нд</v>
          </cell>
          <cell r="ON106">
            <v>2023</v>
          </cell>
          <cell r="OO106" t="str">
            <v>нд</v>
          </cell>
          <cell r="OP106" t="str">
            <v>п</v>
          </cell>
          <cell r="OT106">
            <v>8.6651639979999988</v>
          </cell>
        </row>
        <row r="107">
          <cell r="A107" t="str">
            <v>K_Che305</v>
          </cell>
          <cell r="B107" t="str">
            <v>1.1.6</v>
          </cell>
          <cell r="C107" t="str">
    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    </cell>
          <cell r="D107" t="str">
            <v>K_Che305</v>
          </cell>
          <cell r="E107">
            <v>10.910004001999999</v>
          </cell>
          <cell r="H107">
            <v>7.9100040000000007</v>
          </cell>
          <cell r="J107">
            <v>10.045576281999999</v>
          </cell>
          <cell r="K107">
            <v>8.2675390019999995</v>
          </cell>
          <cell r="L107">
            <v>1.7780372799999999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1.7780372799999999</v>
          </cell>
          <cell r="R107">
            <v>8.2675390019999995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8.2675390019999995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5.5309159500000007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5.5309159500000007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2.7366230519999988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2.7366230519999988</v>
          </cell>
          <cell r="AV107">
            <v>2.7366230519999988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2.7366230519999988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5.2675390000000002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5.2675390000000002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5.2675390000000002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5.2675390000000002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9.0916700000000006</v>
          </cell>
          <cell r="CY107">
            <v>9.0916700000000006</v>
          </cell>
          <cell r="CZ107">
            <v>0</v>
          </cell>
          <cell r="DA107">
            <v>0</v>
          </cell>
          <cell r="DB107">
            <v>0</v>
          </cell>
          <cell r="DE107">
            <v>6.5916700000000006</v>
          </cell>
          <cell r="DG107">
            <v>5.7038943600000005</v>
          </cell>
          <cell r="DH107">
            <v>5.7038943600000005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5.7038943599999996</v>
          </cell>
          <cell r="DS107">
            <v>0</v>
          </cell>
          <cell r="DT107">
            <v>3.3640890780000001</v>
          </cell>
          <cell r="DU107">
            <v>0</v>
          </cell>
          <cell r="DV107">
            <v>2.3398052819999995</v>
          </cell>
          <cell r="DW107">
            <v>2.3398052819999995</v>
          </cell>
          <cell r="DX107" t="str">
            <v/>
          </cell>
          <cell r="DY107">
            <v>1</v>
          </cell>
          <cell r="DZ107" t="str">
            <v/>
          </cell>
          <cell r="EA107" t="str">
            <v/>
          </cell>
          <cell r="EB107" t="str">
            <v>1</v>
          </cell>
          <cell r="EC107">
            <v>3.2038943600000001</v>
          </cell>
          <cell r="ED107">
            <v>3.2038943600000001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3.2038943600000001</v>
          </cell>
          <cell r="EN107">
            <v>3.2038943600000001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>
            <v>1</v>
          </cell>
          <cell r="FI107" t="str">
            <v/>
          </cell>
          <cell r="FJ107">
            <v>1</v>
          </cell>
          <cell r="FK107" t="str">
            <v>1 1</v>
          </cell>
          <cell r="FN107">
            <v>9.0916700000000006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1</v>
          </cell>
          <cell r="FW107">
            <v>0</v>
          </cell>
          <cell r="FX107">
            <v>1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0</v>
          </cell>
          <cell r="KE107">
            <v>0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0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>
            <v>2020</v>
          </cell>
          <cell r="OM107" t="str">
            <v>нд</v>
          </cell>
          <cell r="ON107">
            <v>2023</v>
          </cell>
          <cell r="OO107" t="str">
            <v>нд</v>
          </cell>
          <cell r="OP107" t="str">
            <v>п</v>
          </cell>
          <cell r="OT107">
            <v>10.910004001999999</v>
          </cell>
        </row>
        <row r="108">
          <cell r="A108" t="str">
            <v>K_Che306</v>
          </cell>
          <cell r="B108" t="str">
            <v>1.1.6</v>
          </cell>
          <cell r="C108" t="str">
    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    </cell>
          <cell r="D108" t="str">
            <v>K_Che306</v>
          </cell>
          <cell r="E108">
            <v>6.8548560000000007</v>
          </cell>
          <cell r="H108">
            <v>4.59</v>
          </cell>
          <cell r="J108">
            <v>4.7688630000000005</v>
          </cell>
          <cell r="K108">
            <v>4.7688630000000005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4.7688630000000005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4.7688630000000005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2.6292073500000002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2.6292073500000002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2.1396556500000004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2.1396556500000004</v>
          </cell>
          <cell r="AV108">
            <v>2.1396556500000004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2.1396556500000004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2.5040070000000001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2.5040070000000001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2.5040070000000001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2.5040070000000001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5.7123800000000005</v>
          </cell>
          <cell r="CY108">
            <v>5.7123800000000005</v>
          </cell>
          <cell r="CZ108">
            <v>0</v>
          </cell>
          <cell r="DA108">
            <v>0</v>
          </cell>
          <cell r="DB108">
            <v>0</v>
          </cell>
          <cell r="DE108">
            <v>3.8250000000000002</v>
          </cell>
          <cell r="DG108">
            <v>3.0380300000000005</v>
          </cell>
          <cell r="DH108">
            <v>3.0380300000000005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3.0380300000000005</v>
          </cell>
          <cell r="DS108">
            <v>0</v>
          </cell>
          <cell r="DT108">
            <v>1.2081824999999999</v>
          </cell>
          <cell r="DU108">
            <v>0</v>
          </cell>
          <cell r="DV108">
            <v>1.8298475000000005</v>
          </cell>
          <cell r="DW108">
            <v>1.8298475000000005</v>
          </cell>
          <cell r="DX108" t="str">
            <v/>
          </cell>
          <cell r="DY108">
            <v>1</v>
          </cell>
          <cell r="DZ108" t="str">
            <v/>
          </cell>
          <cell r="EA108" t="str">
            <v/>
          </cell>
          <cell r="EB108" t="str">
            <v>1</v>
          </cell>
          <cell r="EC108">
            <v>1.15065</v>
          </cell>
          <cell r="ED108">
            <v>1.15065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1.15065</v>
          </cell>
          <cell r="EN108">
            <v>1.15065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>
            <v>1</v>
          </cell>
          <cell r="FI108" t="str">
            <v/>
          </cell>
          <cell r="FJ108">
            <v>1</v>
          </cell>
          <cell r="FK108" t="str">
            <v>1 1</v>
          </cell>
          <cell r="FN108">
            <v>5.7123800000000005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1</v>
          </cell>
          <cell r="FW108">
            <v>0</v>
          </cell>
          <cell r="FX108">
            <v>1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0</v>
          </cell>
          <cell r="KE108">
            <v>0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0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>
            <v>2020</v>
          </cell>
          <cell r="OM108" t="str">
            <v>нд</v>
          </cell>
          <cell r="ON108">
            <v>2023</v>
          </cell>
          <cell r="OO108" t="str">
            <v>нд</v>
          </cell>
          <cell r="OP108" t="str">
            <v>п</v>
          </cell>
          <cell r="OT108">
            <v>6.8548560000000007</v>
          </cell>
        </row>
        <row r="109">
          <cell r="A109" t="str">
            <v>K_Che307</v>
          </cell>
          <cell r="B109" t="str">
            <v>1.1.6</v>
          </cell>
          <cell r="C109" t="str">
    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    </cell>
          <cell r="D109" t="str">
            <v>K_Che307</v>
          </cell>
          <cell r="E109">
            <v>0.85262400799999993</v>
          </cell>
          <cell r="H109">
            <v>0.85262400999999988</v>
          </cell>
          <cell r="J109">
            <v>0.55383041799999999</v>
          </cell>
          <cell r="K109">
            <v>4.2631187999999987E-2</v>
          </cell>
          <cell r="L109">
            <v>0.51119923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0.51119923</v>
          </cell>
          <cell r="R109">
            <v>4.2631187999999903E-2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4.2631187999999903E-2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4.2631187999999903E-2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4.2631187999999903E-2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4.2631189999999902E-2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4.2631189999999902E-2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4.2631189999999902E-2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4.2631189999999902E-2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0.71051999999999993</v>
          </cell>
          <cell r="CY109">
            <v>0.71051999999999993</v>
          </cell>
          <cell r="CZ109">
            <v>0</v>
          </cell>
          <cell r="DA109">
            <v>0</v>
          </cell>
          <cell r="DB109">
            <v>0</v>
          </cell>
          <cell r="DE109">
            <v>0.71051999999999993</v>
          </cell>
          <cell r="DG109">
            <v>0.11147673999999999</v>
          </cell>
          <cell r="DH109">
            <v>0</v>
          </cell>
          <cell r="DI109">
            <v>0.11147673999999999</v>
          </cell>
          <cell r="DJ109">
            <v>0.11147673999999999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0.71051999999999993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1</v>
          </cell>
          <cell r="FW109">
            <v>0</v>
          </cell>
          <cell r="FX109">
            <v>1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0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C109">
            <v>0</v>
          </cell>
          <cell r="KD109">
            <v>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0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>
            <v>2020</v>
          </cell>
          <cell r="OM109" t="str">
            <v>нд</v>
          </cell>
          <cell r="ON109">
            <v>2023</v>
          </cell>
          <cell r="OO109" t="str">
            <v>нд</v>
          </cell>
          <cell r="OP109" t="str">
            <v>п</v>
          </cell>
          <cell r="OT109">
            <v>0.85262400799999993</v>
          </cell>
        </row>
        <row r="110">
          <cell r="A110" t="str">
            <v>K_Che308</v>
          </cell>
          <cell r="B110" t="str">
            <v>1.1.6</v>
          </cell>
          <cell r="C110" t="str">
    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    </cell>
          <cell r="D110" t="str">
            <v>K_Che308</v>
          </cell>
          <cell r="E110">
            <v>7.790003994000001</v>
          </cell>
          <cell r="H110">
            <v>7.7900039899999998</v>
          </cell>
          <cell r="J110">
            <v>6.7744278740000006</v>
          </cell>
          <cell r="K110">
            <v>5.1390616140000009</v>
          </cell>
          <cell r="L110">
            <v>1.6353662600000001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1.6353662600000001</v>
          </cell>
          <cell r="R110">
            <v>5.1390616140000009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5.1390616140000009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5.1390616140000009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5.1390616140000009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5.1390616099999997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5.1390616099999997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5.1390616099999997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5.1390616099999997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6.4916700000000001</v>
          </cell>
          <cell r="CY110">
            <v>6.4916700000000001</v>
          </cell>
          <cell r="CZ110">
            <v>0</v>
          </cell>
          <cell r="DA110">
            <v>0</v>
          </cell>
          <cell r="DB110">
            <v>0</v>
          </cell>
          <cell r="DE110">
            <v>6.4916699999999992</v>
          </cell>
          <cell r="DG110">
            <v>3.0930259200000005</v>
          </cell>
          <cell r="DH110">
            <v>3.0930259200000005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3.0930259200000005</v>
          </cell>
          <cell r="DS110">
            <v>0</v>
          </cell>
          <cell r="DT110">
            <v>3.0930259200000005</v>
          </cell>
          <cell r="DU110">
            <v>0</v>
          </cell>
          <cell r="DV110">
            <v>0</v>
          </cell>
          <cell r="DW110">
            <v>0</v>
          </cell>
          <cell r="DX110" t="str">
            <v/>
          </cell>
          <cell r="DY110">
            <v>1</v>
          </cell>
          <cell r="DZ110" t="str">
            <v/>
          </cell>
          <cell r="EA110" t="str">
            <v/>
          </cell>
          <cell r="EB110" t="str">
            <v>1</v>
          </cell>
          <cell r="EC110">
            <v>3.0930259200000001</v>
          </cell>
          <cell r="ED110">
            <v>3.0930259200000001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3.0930259200000001</v>
          </cell>
          <cell r="EN110">
            <v>3.0930259200000001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>
            <v>1</v>
          </cell>
          <cell r="FI110" t="str">
            <v/>
          </cell>
          <cell r="FJ110" t="str">
            <v/>
          </cell>
          <cell r="FK110" t="str">
            <v>1</v>
          </cell>
          <cell r="FN110">
            <v>6.4916700000000001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1</v>
          </cell>
          <cell r="FW110">
            <v>0</v>
          </cell>
          <cell r="FX110">
            <v>1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  <cell r="JR110">
            <v>0</v>
          </cell>
          <cell r="JS110">
            <v>0</v>
          </cell>
          <cell r="JT110">
            <v>0</v>
          </cell>
          <cell r="JU110">
            <v>0</v>
          </cell>
          <cell r="JV110">
            <v>0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C110">
            <v>0</v>
          </cell>
          <cell r="KD110">
            <v>0</v>
          </cell>
          <cell r="KE110">
            <v>0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0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>
            <v>2020</v>
          </cell>
          <cell r="OM110" t="str">
            <v>нд</v>
          </cell>
          <cell r="ON110">
            <v>2023</v>
          </cell>
          <cell r="OO110" t="str">
            <v>нд</v>
          </cell>
          <cell r="OP110" t="str">
            <v>п</v>
          </cell>
          <cell r="OT110">
            <v>7.790003994000001</v>
          </cell>
        </row>
        <row r="111">
          <cell r="A111" t="str">
            <v>K_Che309</v>
          </cell>
          <cell r="B111" t="str">
            <v>1.1.6</v>
          </cell>
          <cell r="C111" t="str">
    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    </cell>
          <cell r="D111" t="str">
            <v>K_Che309</v>
          </cell>
          <cell r="E111">
            <v>7.2699959960000005</v>
          </cell>
          <cell r="H111">
            <v>7.2699960000000008</v>
          </cell>
          <cell r="J111">
            <v>7.2699959960000005</v>
          </cell>
          <cell r="K111">
            <v>4.939202796</v>
          </cell>
          <cell r="L111">
            <v>2.3307932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2.3307932</v>
          </cell>
          <cell r="R111">
            <v>4.939202796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4.939202796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4.939202796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4.939202796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4.9392028000000003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4.9392028000000003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4.9392028000000003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4.9392028000000003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6.0583300000000007</v>
          </cell>
          <cell r="CY111">
            <v>6.0583300000000007</v>
          </cell>
          <cell r="CZ111">
            <v>0</v>
          </cell>
          <cell r="DA111">
            <v>0</v>
          </cell>
          <cell r="DB111">
            <v>0</v>
          </cell>
          <cell r="DE111">
            <v>6.0583299999999998</v>
          </cell>
          <cell r="DG111">
            <v>4.9167370300000002</v>
          </cell>
          <cell r="DH111">
            <v>3.0701335900000006</v>
          </cell>
          <cell r="DI111">
            <v>1.84660344</v>
          </cell>
          <cell r="DJ111">
            <v>1.84660344</v>
          </cell>
          <cell r="DK111">
            <v>0</v>
          </cell>
          <cell r="DL111">
            <v>0</v>
          </cell>
          <cell r="DM111">
            <v>0</v>
          </cell>
          <cell r="DN111">
            <v>3.0701335900000002</v>
          </cell>
          <cell r="DS111">
            <v>0</v>
          </cell>
          <cell r="DT111">
            <v>3.0701335900000002</v>
          </cell>
          <cell r="DU111">
            <v>0</v>
          </cell>
          <cell r="DV111">
            <v>0</v>
          </cell>
          <cell r="DW111">
            <v>0</v>
          </cell>
          <cell r="DX111" t="str">
            <v/>
          </cell>
          <cell r="DY111">
            <v>1</v>
          </cell>
          <cell r="DZ111" t="str">
            <v/>
          </cell>
          <cell r="EA111" t="str">
            <v/>
          </cell>
          <cell r="EB111" t="str">
            <v>1</v>
          </cell>
          <cell r="EC111">
            <v>3.0701335899999997</v>
          </cell>
          <cell r="ED111">
            <v>3.0701335899999997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3.0701335899999997</v>
          </cell>
          <cell r="EN111">
            <v>3.0701335899999997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>
            <v>1</v>
          </cell>
          <cell r="FI111" t="str">
            <v/>
          </cell>
          <cell r="FJ111" t="str">
            <v/>
          </cell>
          <cell r="FK111" t="str">
            <v>1</v>
          </cell>
          <cell r="FN111">
            <v>6.0583300000000007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1</v>
          </cell>
          <cell r="FW111">
            <v>0</v>
          </cell>
          <cell r="FX111">
            <v>1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  <cell r="JR111">
            <v>0</v>
          </cell>
          <cell r="JS111">
            <v>0</v>
          </cell>
          <cell r="JT111">
            <v>0</v>
          </cell>
          <cell r="JU111">
            <v>0</v>
          </cell>
          <cell r="JV111">
            <v>0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C111">
            <v>0</v>
          </cell>
          <cell r="KD111">
            <v>0</v>
          </cell>
          <cell r="KE111">
            <v>0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0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>
            <v>2021</v>
          </cell>
          <cell r="OM111" t="str">
            <v>нд</v>
          </cell>
          <cell r="ON111">
            <v>2023</v>
          </cell>
          <cell r="OO111" t="str">
            <v>нд</v>
          </cell>
          <cell r="OP111" t="str">
            <v>п</v>
          </cell>
          <cell r="OT111">
            <v>7.2699959960000005</v>
          </cell>
        </row>
        <row r="112">
          <cell r="A112" t="str">
            <v>K_Che310</v>
          </cell>
          <cell r="B112" t="str">
            <v>1.1.6</v>
          </cell>
          <cell r="C112" t="str">
    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    </cell>
          <cell r="D112" t="str">
            <v>K_Che310</v>
          </cell>
          <cell r="E112">
            <v>11.073587997999999</v>
          </cell>
          <cell r="H112">
            <v>11.073588000000001</v>
          </cell>
          <cell r="J112">
            <v>10.044942337999998</v>
          </cell>
          <cell r="K112">
            <v>7.9389746879999992</v>
          </cell>
          <cell r="L112">
            <v>2.1059676499999997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2.1059676499999997</v>
          </cell>
          <cell r="R112">
            <v>7.9389746879999983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7.9389746879999983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7.9389746879999983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7.9389746879999983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7.9389746900000002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7.9389746900000002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7.9389746900000002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7.9389746900000002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9.2279900000000001</v>
          </cell>
          <cell r="CY112">
            <v>9.2279900000000001</v>
          </cell>
          <cell r="CZ112">
            <v>0</v>
          </cell>
          <cell r="DA112">
            <v>0</v>
          </cell>
          <cell r="DB112">
            <v>0</v>
          </cell>
          <cell r="DE112">
            <v>9.2279900000000001</v>
          </cell>
          <cell r="DG112">
            <v>5.2092549899999998</v>
          </cell>
          <cell r="DH112">
            <v>5.2092549899999998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5.2092549899999998</v>
          </cell>
          <cell r="DS112">
            <v>0</v>
          </cell>
          <cell r="DT112">
            <v>5.2092549899999998</v>
          </cell>
          <cell r="DU112">
            <v>0</v>
          </cell>
          <cell r="DV112">
            <v>0</v>
          </cell>
          <cell r="DW112">
            <v>0</v>
          </cell>
          <cell r="DX112" t="str">
            <v/>
          </cell>
          <cell r="DY112">
            <v>1</v>
          </cell>
          <cell r="DZ112" t="str">
            <v/>
          </cell>
          <cell r="EA112" t="str">
            <v/>
          </cell>
          <cell r="EB112" t="str">
            <v>1</v>
          </cell>
          <cell r="EC112">
            <v>5.2092549899999998</v>
          </cell>
          <cell r="ED112">
            <v>5.2092549899999998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5.2092549899999998</v>
          </cell>
          <cell r="EN112">
            <v>5.2092549899999998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>
            <v>1</v>
          </cell>
          <cell r="FI112" t="str">
            <v/>
          </cell>
          <cell r="FJ112" t="str">
            <v/>
          </cell>
          <cell r="FK112" t="str">
            <v>1</v>
          </cell>
          <cell r="FN112">
            <v>9.2279900000000001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1</v>
          </cell>
          <cell r="FW112">
            <v>0</v>
          </cell>
          <cell r="FX112">
            <v>1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  <cell r="JR112">
            <v>0</v>
          </cell>
          <cell r="JS112">
            <v>0</v>
          </cell>
          <cell r="JT112">
            <v>0</v>
          </cell>
          <cell r="JU112">
            <v>0</v>
          </cell>
          <cell r="JV112">
            <v>0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C112">
            <v>0</v>
          </cell>
          <cell r="KD112">
            <v>0</v>
          </cell>
          <cell r="KE112">
            <v>0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0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>
            <v>2020</v>
          </cell>
          <cell r="OM112" t="str">
            <v>нд</v>
          </cell>
          <cell r="ON112">
            <v>2023</v>
          </cell>
          <cell r="OO112" t="str">
            <v>нд</v>
          </cell>
          <cell r="OP112" t="str">
            <v>п</v>
          </cell>
          <cell r="OT112">
            <v>11.073587997999999</v>
          </cell>
        </row>
        <row r="113">
          <cell r="A113" t="str">
            <v>K_Che311</v>
          </cell>
          <cell r="B113" t="str">
            <v>1.1.6</v>
          </cell>
          <cell r="C113" t="str">
    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    </cell>
          <cell r="D113" t="str">
            <v>K_Che311</v>
          </cell>
          <cell r="E113">
            <v>14.070000003999999</v>
          </cell>
          <cell r="H113">
            <v>14.07</v>
          </cell>
          <cell r="J113">
            <v>12.563952333999998</v>
          </cell>
          <cell r="K113">
            <v>9.5861974739999987</v>
          </cell>
          <cell r="L113">
            <v>2.9777548599999997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2.9777548599999997</v>
          </cell>
          <cell r="R113">
            <v>9.5861974740000004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9.5861974740000004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9.5861974740000004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9.5861974740000004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9.5861974700000001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9.5861974700000001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9.5861974700000001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9.5861974700000001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11.725</v>
          </cell>
          <cell r="CY113">
            <v>11.725</v>
          </cell>
          <cell r="CZ113">
            <v>0</v>
          </cell>
          <cell r="DA113">
            <v>0</v>
          </cell>
          <cell r="DB113">
            <v>0</v>
          </cell>
          <cell r="DE113">
            <v>11.725</v>
          </cell>
          <cell r="DG113">
            <v>5.9765352199999997</v>
          </cell>
          <cell r="DH113">
            <v>5.9765352199999997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5.9765352199999997</v>
          </cell>
          <cell r="DS113">
            <v>0</v>
          </cell>
          <cell r="DT113">
            <v>5.9765352199999997</v>
          </cell>
          <cell r="DU113">
            <v>0</v>
          </cell>
          <cell r="DV113">
            <v>0</v>
          </cell>
          <cell r="DW113">
            <v>0</v>
          </cell>
          <cell r="DX113" t="str">
            <v/>
          </cell>
          <cell r="DY113">
            <v>1</v>
          </cell>
          <cell r="DZ113" t="str">
            <v/>
          </cell>
          <cell r="EA113" t="str">
            <v/>
          </cell>
          <cell r="EB113" t="str">
            <v>1</v>
          </cell>
          <cell r="EC113">
            <v>5.9765352199999997</v>
          </cell>
          <cell r="ED113">
            <v>5.9765352199999997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5.9765352199999997</v>
          </cell>
          <cell r="EN113">
            <v>5.9765352199999997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>
            <v>1</v>
          </cell>
          <cell r="FI113" t="str">
            <v/>
          </cell>
          <cell r="FJ113" t="str">
            <v/>
          </cell>
          <cell r="FK113" t="str">
            <v>1</v>
          </cell>
          <cell r="FN113">
            <v>11.725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1</v>
          </cell>
          <cell r="FW113">
            <v>0</v>
          </cell>
          <cell r="FX113">
            <v>1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C113">
            <v>0</v>
          </cell>
          <cell r="KD113">
            <v>0</v>
          </cell>
          <cell r="KE113">
            <v>0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0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>
            <v>2020</v>
          </cell>
          <cell r="OM113" t="str">
            <v>нд</v>
          </cell>
          <cell r="ON113">
            <v>2023</v>
          </cell>
          <cell r="OO113" t="str">
            <v>нд</v>
          </cell>
          <cell r="OP113" t="str">
            <v>п</v>
          </cell>
          <cell r="OT113">
            <v>14.070000003999999</v>
          </cell>
        </row>
        <row r="114">
          <cell r="A114" t="str">
            <v>K_Che312</v>
          </cell>
          <cell r="B114" t="str">
            <v>1.1.6</v>
          </cell>
          <cell r="C114" t="str">
    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    </cell>
          <cell r="D114" t="str">
            <v>K_Che312</v>
          </cell>
          <cell r="E114">
            <v>5.2499999879999999</v>
          </cell>
          <cell r="H114">
            <v>5.2499999900000001</v>
          </cell>
          <cell r="J114">
            <v>4.1846367979999997</v>
          </cell>
          <cell r="K114">
            <v>0.26249999800000001</v>
          </cell>
          <cell r="L114">
            <v>3.9221367999999996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3.9221367999999996</v>
          </cell>
          <cell r="R114">
            <v>0.26249999800000001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0.26249999800000001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0.26249999800000001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0.26249999800000001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0.26250000000000001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0.26250000000000001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0.26250000000000001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0.26250000000000001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4.3749999900000001</v>
          </cell>
          <cell r="CY114">
            <v>4.3749999900000001</v>
          </cell>
          <cell r="CZ114">
            <v>0</v>
          </cell>
          <cell r="DA114">
            <v>0</v>
          </cell>
          <cell r="DB114">
            <v>0</v>
          </cell>
          <cell r="DE114">
            <v>4.3749999900000001</v>
          </cell>
          <cell r="DG114">
            <v>2.11433274</v>
          </cell>
          <cell r="DH114">
            <v>0</v>
          </cell>
          <cell r="DI114">
            <v>2.11433274</v>
          </cell>
          <cell r="DJ114">
            <v>2.11433274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4.3749999900000001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1</v>
          </cell>
          <cell r="FW114">
            <v>0</v>
          </cell>
          <cell r="FX114">
            <v>1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C114">
            <v>0</v>
          </cell>
          <cell r="KD114">
            <v>0</v>
          </cell>
          <cell r="KE114">
            <v>0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0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>
            <v>2020</v>
          </cell>
          <cell r="OM114" t="str">
            <v>нд</v>
          </cell>
          <cell r="ON114">
            <v>2023</v>
          </cell>
          <cell r="OO114" t="str">
            <v>нд</v>
          </cell>
          <cell r="OP114" t="str">
            <v>п</v>
          </cell>
          <cell r="OT114">
            <v>5.2499999879999999</v>
          </cell>
        </row>
        <row r="115">
          <cell r="A115" t="str">
            <v>K_Che313</v>
          </cell>
          <cell r="B115" t="str">
            <v>1.1.6</v>
          </cell>
          <cell r="C115" t="str">
    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    </cell>
          <cell r="D115" t="str">
            <v>K_Che313</v>
          </cell>
          <cell r="E115">
            <v>4.5304319819999996</v>
          </cell>
          <cell r="H115">
            <v>4.5304319799999995</v>
          </cell>
          <cell r="J115">
            <v>3.3535141519999998</v>
          </cell>
          <cell r="K115">
            <v>0.2265215920000001</v>
          </cell>
          <cell r="L115">
            <v>3.1269925599999997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3.1269925599999997</v>
          </cell>
          <cell r="R115">
            <v>0.2265215920000001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0.2265215920000001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0.2265215920000001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0.2265215920000001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0.22652158999999999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0.22652158999999999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0.22652158999999999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0.22652158999999999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3.7753599800000002</v>
          </cell>
          <cell r="CY115">
            <v>3.7753599800000002</v>
          </cell>
          <cell r="CZ115">
            <v>0</v>
          </cell>
          <cell r="DA115">
            <v>0</v>
          </cell>
          <cell r="DB115">
            <v>0</v>
          </cell>
          <cell r="DE115">
            <v>3.7753599800000002</v>
          </cell>
          <cell r="DG115">
            <v>1.7927705599999999</v>
          </cell>
          <cell r="DH115">
            <v>0</v>
          </cell>
          <cell r="DI115">
            <v>1.7927705599999999</v>
          </cell>
          <cell r="DJ115">
            <v>1.7927705599999999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3.7753599800000002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1</v>
          </cell>
          <cell r="FW115">
            <v>0</v>
          </cell>
          <cell r="FX115">
            <v>1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C115">
            <v>0</v>
          </cell>
          <cell r="KD115">
            <v>0</v>
          </cell>
          <cell r="KE115">
            <v>0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0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>
            <v>2020</v>
          </cell>
          <cell r="OM115" t="str">
            <v>нд</v>
          </cell>
          <cell r="ON115">
            <v>2023</v>
          </cell>
          <cell r="OO115" t="str">
            <v>нд</v>
          </cell>
          <cell r="OP115" t="str">
            <v>п</v>
          </cell>
          <cell r="OT115">
            <v>4.5304319819999996</v>
          </cell>
        </row>
        <row r="116">
          <cell r="A116" t="str">
            <v>K_Che314</v>
          </cell>
          <cell r="B116" t="str">
            <v>1.1.6</v>
          </cell>
          <cell r="C116" t="str">
    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    </cell>
          <cell r="D116" t="str">
            <v>K_Che314</v>
          </cell>
          <cell r="E116">
            <v>8.31</v>
          </cell>
          <cell r="H116">
            <v>8.31</v>
          </cell>
          <cell r="J116">
            <v>7.1248404000000001</v>
          </cell>
          <cell r="K116">
            <v>5.5996173100000002</v>
          </cell>
          <cell r="L116">
            <v>1.5252230900000001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1.5252230900000001</v>
          </cell>
          <cell r="R116">
            <v>5.5996173100000002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5.5996173100000002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5.5996173100000002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5.5996173100000002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5.5996173100000002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5.5996173100000002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5.5996173100000002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5.5996173100000002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6.9249999999999998</v>
          </cell>
          <cell r="CY116">
            <v>6.9249999999999998</v>
          </cell>
          <cell r="CZ116">
            <v>0</v>
          </cell>
          <cell r="DA116">
            <v>0</v>
          </cell>
          <cell r="DB116">
            <v>0</v>
          </cell>
          <cell r="DE116">
            <v>6.9249999999999998</v>
          </cell>
          <cell r="DG116">
            <v>3.4501504000000001</v>
          </cell>
          <cell r="DH116">
            <v>3.4501504000000001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3.4501504000000001</v>
          </cell>
          <cell r="DS116">
            <v>0</v>
          </cell>
          <cell r="DT116">
            <v>3.4501504000000001</v>
          </cell>
          <cell r="DU116">
            <v>0</v>
          </cell>
          <cell r="DV116">
            <v>0</v>
          </cell>
          <cell r="DW116">
            <v>0</v>
          </cell>
          <cell r="DX116" t="str">
            <v/>
          </cell>
          <cell r="DY116">
            <v>1</v>
          </cell>
          <cell r="DZ116" t="str">
            <v/>
          </cell>
          <cell r="EA116" t="str">
            <v/>
          </cell>
          <cell r="EB116" t="str">
            <v>1</v>
          </cell>
          <cell r="EC116">
            <v>3.4501504000000001</v>
          </cell>
          <cell r="ED116">
            <v>3.4501504000000001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3.4501504000000001</v>
          </cell>
          <cell r="EN116">
            <v>3.4501504000000001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>
            <v>1</v>
          </cell>
          <cell r="FI116" t="str">
            <v/>
          </cell>
          <cell r="FJ116" t="str">
            <v/>
          </cell>
          <cell r="FK116" t="str">
            <v>1</v>
          </cell>
          <cell r="FN116">
            <v>6.9249999999999998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1</v>
          </cell>
          <cell r="FW116">
            <v>0</v>
          </cell>
          <cell r="FX116">
            <v>1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C116">
            <v>0</v>
          </cell>
          <cell r="KD116">
            <v>0</v>
          </cell>
          <cell r="KE116">
            <v>0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0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>
            <v>2020</v>
          </cell>
          <cell r="OM116" t="str">
            <v>нд</v>
          </cell>
          <cell r="ON116">
            <v>2023</v>
          </cell>
          <cell r="OO116" t="str">
            <v>нд</v>
          </cell>
          <cell r="OP116" t="str">
            <v>п</v>
          </cell>
          <cell r="OT116">
            <v>8.31</v>
          </cell>
        </row>
        <row r="117">
          <cell r="A117" t="str">
            <v>K_Che315</v>
          </cell>
          <cell r="B117" t="str">
            <v>1.1.6</v>
          </cell>
          <cell r="C117" t="str">
    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    </cell>
          <cell r="D117" t="str">
            <v>K_Che315</v>
          </cell>
          <cell r="E117">
            <v>4.359996024</v>
          </cell>
          <cell r="H117">
            <v>4.3599960200000005</v>
          </cell>
          <cell r="J117">
            <v>3.0915728939999996</v>
          </cell>
          <cell r="K117">
            <v>0.21799981399999968</v>
          </cell>
          <cell r="L117">
            <v>2.8735730799999999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2.8735730799999999</v>
          </cell>
          <cell r="R117">
            <v>0.2179998139999999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0.2179998139999999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0.2179998139999999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0.2179998139999999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0.21799980999999999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0.21799980999999999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0.21799980999999999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0.21799980999999999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3.6333300199999998</v>
          </cell>
          <cell r="CY117">
            <v>3.6333300199999998</v>
          </cell>
          <cell r="CZ117">
            <v>0</v>
          </cell>
          <cell r="DA117">
            <v>0</v>
          </cell>
          <cell r="DB117">
            <v>0</v>
          </cell>
          <cell r="DE117">
            <v>3.6333300199999998</v>
          </cell>
          <cell r="DG117">
            <v>1.5313316699999999</v>
          </cell>
          <cell r="DH117">
            <v>0</v>
          </cell>
          <cell r="DI117">
            <v>1.5313316699999999</v>
          </cell>
          <cell r="DJ117">
            <v>1.5313316699999999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3.6333300199999998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1</v>
          </cell>
          <cell r="FW117">
            <v>0</v>
          </cell>
          <cell r="FX117">
            <v>1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C117">
            <v>0</v>
          </cell>
          <cell r="KD117">
            <v>0</v>
          </cell>
          <cell r="KE117">
            <v>0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0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>
            <v>2020</v>
          </cell>
          <cell r="OM117" t="str">
            <v>нд</v>
          </cell>
          <cell r="ON117">
            <v>2023</v>
          </cell>
          <cell r="OO117" t="str">
            <v>нд</v>
          </cell>
          <cell r="OP117" t="str">
            <v>п</v>
          </cell>
          <cell r="OT117">
            <v>4.359996024</v>
          </cell>
        </row>
        <row r="118">
          <cell r="A118" t="str">
            <v>K_Che316</v>
          </cell>
          <cell r="B118" t="str">
            <v>1.1.6</v>
          </cell>
          <cell r="C118" t="str">
    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    </cell>
          <cell r="D118" t="str">
            <v>K_Che316</v>
          </cell>
          <cell r="E118">
            <v>1.98555598</v>
          </cell>
          <cell r="H118">
            <v>1.9855559899999999</v>
          </cell>
          <cell r="J118">
            <v>1.31110975</v>
          </cell>
          <cell r="K118">
            <v>9.9277789999999921E-2</v>
          </cell>
          <cell r="L118">
            <v>1.21183196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1.21183196</v>
          </cell>
          <cell r="R118">
            <v>9.9277789999999921E-2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9.9277789999999921E-2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9.9277789999999921E-2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9.9277789999999921E-2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9.9277799999999805E-2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9.9277799999999805E-2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9.9277799999999805E-2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9.9277799999999805E-2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1.6546299900000001</v>
          </cell>
          <cell r="CY118">
            <v>1.6546299900000001</v>
          </cell>
          <cell r="CZ118">
            <v>0</v>
          </cell>
          <cell r="DA118">
            <v>0</v>
          </cell>
          <cell r="DB118">
            <v>0</v>
          </cell>
          <cell r="DE118">
            <v>1.6546299900000001</v>
          </cell>
          <cell r="DG118">
            <v>0.67978665000000005</v>
          </cell>
          <cell r="DH118">
            <v>0</v>
          </cell>
          <cell r="DI118">
            <v>0.67978665000000005</v>
          </cell>
          <cell r="DJ118">
            <v>0.67978665000000005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1.6546299900000001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1</v>
          </cell>
          <cell r="FW118">
            <v>0</v>
          </cell>
          <cell r="FX118">
            <v>1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  <cell r="JR118">
            <v>0</v>
          </cell>
          <cell r="JS118">
            <v>0</v>
          </cell>
          <cell r="JT118">
            <v>0</v>
          </cell>
          <cell r="JU118">
            <v>0</v>
          </cell>
          <cell r="JV118">
            <v>0</v>
          </cell>
          <cell r="JW118">
            <v>0</v>
          </cell>
          <cell r="JX118">
            <v>0</v>
          </cell>
          <cell r="JY118">
            <v>0</v>
          </cell>
          <cell r="JZ118">
            <v>0</v>
          </cell>
          <cell r="KA118">
            <v>0</v>
          </cell>
          <cell r="KB118">
            <v>0</v>
          </cell>
          <cell r="KC118">
            <v>0</v>
          </cell>
          <cell r="KD118">
            <v>0</v>
          </cell>
          <cell r="KE118">
            <v>0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0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>
            <v>2020</v>
          </cell>
          <cell r="OM118" t="str">
            <v>нд</v>
          </cell>
          <cell r="ON118">
            <v>2023</v>
          </cell>
          <cell r="OO118" t="str">
            <v>нд</v>
          </cell>
          <cell r="OP118" t="str">
            <v>п</v>
          </cell>
          <cell r="OT118">
            <v>1.98555598</v>
          </cell>
        </row>
        <row r="119">
          <cell r="A119" t="str">
            <v>K_Che317</v>
          </cell>
          <cell r="B119" t="str">
            <v>1.1.6</v>
          </cell>
          <cell r="C119" t="str">
    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    </cell>
          <cell r="D119" t="str">
            <v>K_Che317</v>
          </cell>
          <cell r="E119">
            <v>4.9894200000000009</v>
          </cell>
          <cell r="H119">
            <v>4.98942</v>
          </cell>
          <cell r="J119">
            <v>4.3619327400000003</v>
          </cell>
          <cell r="K119">
            <v>3.1968184600000007</v>
          </cell>
          <cell r="L119">
            <v>1.1651142800000001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1.1651142800000001</v>
          </cell>
          <cell r="R119">
            <v>3.1968184600000003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3.1968184600000003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3.1968184600000003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3.1968184600000003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3.1968184599999998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3.1968184599999998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3.1968184599999998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3.1968184599999998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4.1578499999999998</v>
          </cell>
          <cell r="CY119">
            <v>4.1578499999999998</v>
          </cell>
          <cell r="CZ119">
            <v>0</v>
          </cell>
          <cell r="DA119">
            <v>0</v>
          </cell>
          <cell r="DB119">
            <v>0</v>
          </cell>
          <cell r="DE119">
            <v>4.1578499999999998</v>
          </cell>
          <cell r="DG119">
            <v>1.8596428999999999</v>
          </cell>
          <cell r="DH119">
            <v>1.8596428999999999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1.8596429000000003</v>
          </cell>
          <cell r="DS119">
            <v>0</v>
          </cell>
          <cell r="DT119">
            <v>1.8596429000000003</v>
          </cell>
          <cell r="DU119">
            <v>0</v>
          </cell>
          <cell r="DV119">
            <v>0</v>
          </cell>
          <cell r="DW119">
            <v>0</v>
          </cell>
          <cell r="DX119" t="str">
            <v/>
          </cell>
          <cell r="DY119">
            <v>1</v>
          </cell>
          <cell r="DZ119" t="str">
            <v/>
          </cell>
          <cell r="EA119" t="str">
            <v/>
          </cell>
          <cell r="EB119" t="str">
            <v>1</v>
          </cell>
          <cell r="EC119">
            <v>1.8596428999999999</v>
          </cell>
          <cell r="ED119">
            <v>1.8596428999999999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1.8596428999999999</v>
          </cell>
          <cell r="EN119">
            <v>1.8596428999999999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>
            <v>1</v>
          </cell>
          <cell r="FI119" t="str">
            <v/>
          </cell>
          <cell r="FJ119" t="str">
            <v/>
          </cell>
          <cell r="FK119" t="str">
            <v>1</v>
          </cell>
          <cell r="FN119">
            <v>4.1578499999999998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1</v>
          </cell>
          <cell r="FW119">
            <v>0</v>
          </cell>
          <cell r="FX119">
            <v>1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  <cell r="JR119">
            <v>0</v>
          </cell>
          <cell r="JS119">
            <v>0</v>
          </cell>
          <cell r="JT119">
            <v>0</v>
          </cell>
          <cell r="JU119">
            <v>0</v>
          </cell>
          <cell r="JV119">
            <v>0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C119">
            <v>0</v>
          </cell>
          <cell r="KD119">
            <v>0</v>
          </cell>
          <cell r="KE119">
            <v>0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0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>
            <v>2020</v>
          </cell>
          <cell r="OM119" t="str">
            <v>нд</v>
          </cell>
          <cell r="ON119">
            <v>2023</v>
          </cell>
          <cell r="OO119" t="str">
            <v>нд</v>
          </cell>
          <cell r="OP119" t="str">
            <v>п</v>
          </cell>
          <cell r="OT119">
            <v>4.9894200000000009</v>
          </cell>
        </row>
        <row r="120">
          <cell r="A120" t="str">
            <v>K_Che318</v>
          </cell>
          <cell r="B120" t="str">
            <v>1.1.6</v>
          </cell>
          <cell r="C120" t="str">
    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    </cell>
          <cell r="D120" t="str">
            <v>K_Che318</v>
          </cell>
          <cell r="E120">
            <v>4.4912040040000001</v>
          </cell>
          <cell r="H120">
            <v>4.4912040100000006</v>
          </cell>
          <cell r="J120">
            <v>3.5572785239999996</v>
          </cell>
          <cell r="K120">
            <v>0.22456020399999943</v>
          </cell>
          <cell r="L120">
            <v>3.3327183200000001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3.3327183200000001</v>
          </cell>
          <cell r="R120">
            <v>0.22456020399999987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0.22456020399999987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0.22456020399999987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0.22456020399999987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0.22456021000000001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0.22456021000000001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0.22456021000000001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0.22456021000000001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3.7426699999999999</v>
          </cell>
          <cell r="CY120">
            <v>3.7426699999999999</v>
          </cell>
          <cell r="CZ120">
            <v>0</v>
          </cell>
          <cell r="DA120">
            <v>0</v>
          </cell>
          <cell r="DB120">
            <v>0</v>
          </cell>
          <cell r="DE120">
            <v>3.7426699999999999</v>
          </cell>
          <cell r="DG120">
            <v>1.7715437199999999</v>
          </cell>
          <cell r="DH120">
            <v>0</v>
          </cell>
          <cell r="DI120">
            <v>1.7715437199999999</v>
          </cell>
          <cell r="DJ120">
            <v>1.7715437199999999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3.7426699999999999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1</v>
          </cell>
          <cell r="FW120">
            <v>0</v>
          </cell>
          <cell r="FX120">
            <v>1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B120">
            <v>0</v>
          </cell>
          <cell r="KC120">
            <v>0</v>
          </cell>
          <cell r="KD120">
            <v>0</v>
          </cell>
          <cell r="KE120">
            <v>0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0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>
            <v>2020</v>
          </cell>
          <cell r="OM120" t="str">
            <v>нд</v>
          </cell>
          <cell r="ON120">
            <v>2023</v>
          </cell>
          <cell r="OO120" t="str">
            <v>нд</v>
          </cell>
          <cell r="OP120" t="str">
            <v>п</v>
          </cell>
          <cell r="OT120">
            <v>4.4912040040000001</v>
          </cell>
        </row>
        <row r="121">
          <cell r="A121" t="str">
            <v>K_Che319</v>
          </cell>
          <cell r="B121" t="str">
            <v>1.1.6</v>
          </cell>
          <cell r="C121" t="str">
    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    </cell>
          <cell r="D121" t="str">
            <v>K_Che319</v>
          </cell>
          <cell r="E121">
            <v>5.3023920000000002</v>
          </cell>
          <cell r="H121">
            <v>5.3023920000000002</v>
          </cell>
          <cell r="J121">
            <v>4.5242820500000001</v>
          </cell>
          <cell r="K121">
            <v>3.4344399700000001</v>
          </cell>
          <cell r="L121">
            <v>1.0898420800000002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1.0898420800000002</v>
          </cell>
          <cell r="R121">
            <v>3.4344399699999997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3.4344399699999997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3.4344399699999997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3.4344399699999997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3.4344399700000001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3.4344399700000001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3.4344399700000001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3.4344399700000001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4.4186600000000009</v>
          </cell>
          <cell r="CY121">
            <v>4.4186600000000009</v>
          </cell>
          <cell r="CZ121">
            <v>0</v>
          </cell>
          <cell r="DA121">
            <v>0</v>
          </cell>
          <cell r="DB121">
            <v>0</v>
          </cell>
          <cell r="DE121">
            <v>4.41866</v>
          </cell>
          <cell r="DG121">
            <v>2.0238497000000009</v>
          </cell>
          <cell r="DH121">
            <v>2.0238497000000009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2.0238497000000004</v>
          </cell>
          <cell r="DS121">
            <v>0</v>
          </cell>
          <cell r="DT121">
            <v>2.0238497000000004</v>
          </cell>
          <cell r="DU121">
            <v>0</v>
          </cell>
          <cell r="DV121">
            <v>0</v>
          </cell>
          <cell r="DW121">
            <v>0</v>
          </cell>
          <cell r="DX121" t="str">
            <v/>
          </cell>
          <cell r="DY121">
            <v>1</v>
          </cell>
          <cell r="DZ121" t="str">
            <v/>
          </cell>
          <cell r="EA121" t="str">
            <v/>
          </cell>
          <cell r="EB121" t="str">
            <v>1</v>
          </cell>
          <cell r="EC121">
            <v>2.0238497</v>
          </cell>
          <cell r="ED121">
            <v>2.0238497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2.0238497</v>
          </cell>
          <cell r="EN121">
            <v>2.0238497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>
            <v>1</v>
          </cell>
          <cell r="FI121" t="str">
            <v/>
          </cell>
          <cell r="FJ121" t="str">
            <v/>
          </cell>
          <cell r="FK121" t="str">
            <v>1</v>
          </cell>
          <cell r="FN121">
            <v>4.4186600000000009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1</v>
          </cell>
          <cell r="FW121">
            <v>0</v>
          </cell>
          <cell r="FX121">
            <v>1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C121">
            <v>0</v>
          </cell>
          <cell r="KD121">
            <v>0</v>
          </cell>
          <cell r="KE121">
            <v>0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0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>
            <v>2020</v>
          </cell>
          <cell r="OM121" t="str">
            <v>нд</v>
          </cell>
          <cell r="ON121">
            <v>2023</v>
          </cell>
          <cell r="OO121" t="str">
            <v>нд</v>
          </cell>
          <cell r="OP121" t="str">
            <v>п</v>
          </cell>
          <cell r="OT121">
            <v>5.3023920000000002</v>
          </cell>
        </row>
        <row r="122">
          <cell r="A122" t="str">
            <v>K_Che320</v>
          </cell>
          <cell r="B122" t="str">
            <v>1.1.6</v>
          </cell>
          <cell r="C122" t="str">
    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    </cell>
          <cell r="D122" t="str">
            <v>K_Che320</v>
          </cell>
          <cell r="E122">
            <v>2.5400039940000001</v>
          </cell>
          <cell r="H122">
            <v>2.5400039999999997</v>
          </cell>
          <cell r="J122">
            <v>1.7293721140000002</v>
          </cell>
          <cell r="K122">
            <v>0.12700019400000029</v>
          </cell>
          <cell r="L122">
            <v>1.6023719199999999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1.6023719199999999</v>
          </cell>
          <cell r="R122">
            <v>0.12700019400000029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0.12700019400000029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0.12700019400000029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0.12700019400000029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0.12700020000000001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0.12700020000000001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0.12700020000000001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0.12700020000000001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2.1166699900000001</v>
          </cell>
          <cell r="CY122">
            <v>2.1166699900000001</v>
          </cell>
          <cell r="CZ122">
            <v>0</v>
          </cell>
          <cell r="DA122">
            <v>0</v>
          </cell>
          <cell r="DB122">
            <v>0</v>
          </cell>
          <cell r="DE122">
            <v>2.1166699900000001</v>
          </cell>
          <cell r="DG122">
            <v>0.90703307</v>
          </cell>
          <cell r="DH122">
            <v>0</v>
          </cell>
          <cell r="DI122">
            <v>0.90703307</v>
          </cell>
          <cell r="DJ122">
            <v>0.90703307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2.1166699900000001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1</v>
          </cell>
          <cell r="FW122">
            <v>0</v>
          </cell>
          <cell r="FX122">
            <v>1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C122">
            <v>0</v>
          </cell>
          <cell r="KD122">
            <v>0</v>
          </cell>
          <cell r="KE122">
            <v>0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0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>
            <v>2020</v>
          </cell>
          <cell r="OM122" t="str">
            <v>нд</v>
          </cell>
          <cell r="ON122">
            <v>2023</v>
          </cell>
          <cell r="OO122" t="str">
            <v>нд</v>
          </cell>
          <cell r="OP122" t="str">
            <v>п</v>
          </cell>
          <cell r="OT122">
            <v>2.5400039940000001</v>
          </cell>
        </row>
        <row r="123">
          <cell r="A123" t="str">
            <v>K_Che321</v>
          </cell>
          <cell r="B123" t="str">
            <v>1.1.6</v>
          </cell>
          <cell r="C123" t="str">
    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    </cell>
          <cell r="D123" t="str">
            <v>K_Che321</v>
          </cell>
          <cell r="E123">
            <v>1.8177600059999999</v>
          </cell>
          <cell r="H123">
            <v>1.8177599800000002</v>
          </cell>
          <cell r="J123">
            <v>1.2492468359999997</v>
          </cell>
          <cell r="K123">
            <v>9.0888015999999627E-2</v>
          </cell>
          <cell r="L123">
            <v>1.1583588200000001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1.1583588200000001</v>
          </cell>
          <cell r="R123">
            <v>9.0888015999999627E-2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9.0888015999999627E-2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9.0888015999999627E-2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9.0888015999999627E-2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9.0887990000000002E-2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9.0887990000000002E-2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9.0887990000000002E-2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9.0887990000000002E-2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1.5147999999999997</v>
          </cell>
          <cell r="CY123">
            <v>1.5147999999999997</v>
          </cell>
          <cell r="CZ123">
            <v>0</v>
          </cell>
          <cell r="DA123">
            <v>0</v>
          </cell>
          <cell r="DB123">
            <v>0</v>
          </cell>
          <cell r="DE123">
            <v>1.5147999799999998</v>
          </cell>
          <cell r="DG123">
            <v>0.58045882999999987</v>
          </cell>
          <cell r="DH123">
            <v>1.9999999878450581E-8</v>
          </cell>
          <cell r="DI123">
            <v>0.58045880999999999</v>
          </cell>
          <cell r="DJ123">
            <v>0.58045880999999999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1.5147999999999997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1</v>
          </cell>
          <cell r="FW123">
            <v>0</v>
          </cell>
          <cell r="FX123">
            <v>1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C123">
            <v>0</v>
          </cell>
          <cell r="KD123">
            <v>0</v>
          </cell>
          <cell r="KE123">
            <v>0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0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>
            <v>2020</v>
          </cell>
          <cell r="OM123" t="str">
            <v>нд</v>
          </cell>
          <cell r="ON123">
            <v>2023</v>
          </cell>
          <cell r="OO123" t="str">
            <v>нд</v>
          </cell>
          <cell r="OP123" t="str">
            <v>п</v>
          </cell>
          <cell r="OT123">
            <v>1.8177600059999999</v>
          </cell>
        </row>
        <row r="124">
          <cell r="A124" t="str">
            <v>K_Che322</v>
          </cell>
          <cell r="B124" t="str">
            <v>1.1.6</v>
          </cell>
          <cell r="C124" t="str">
    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    </cell>
          <cell r="D124" t="str">
            <v>K_Che322</v>
          </cell>
          <cell r="E124">
            <v>1.510643988</v>
          </cell>
          <cell r="H124">
            <v>1.51064398</v>
          </cell>
          <cell r="J124">
            <v>0.73139168799999987</v>
          </cell>
          <cell r="K124">
            <v>7.5532197999999884E-2</v>
          </cell>
          <cell r="L124">
            <v>0.65585948999999999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0.65585948999999999</v>
          </cell>
          <cell r="R124">
            <v>7.5532197999999995E-2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7.5532197999999995E-2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7.5532197999999995E-2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7.5532197999999995E-2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7.5532189999999805E-2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7.5532189999999805E-2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7.5532189999999805E-2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7.5532189999999805E-2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1.2588699800000001</v>
          </cell>
          <cell r="CY124">
            <v>1.2588699800000001</v>
          </cell>
          <cell r="CZ124">
            <v>0</v>
          </cell>
          <cell r="DA124">
            <v>0</v>
          </cell>
          <cell r="DB124">
            <v>0</v>
          </cell>
          <cell r="DE124">
            <v>1.2588699800000001</v>
          </cell>
          <cell r="DG124">
            <v>0.20922864000000002</v>
          </cell>
          <cell r="DH124">
            <v>0</v>
          </cell>
          <cell r="DI124">
            <v>0.20922864000000002</v>
          </cell>
          <cell r="DJ124">
            <v>0.20922864000000002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1.2588699800000001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1</v>
          </cell>
          <cell r="FW124">
            <v>0</v>
          </cell>
          <cell r="FX124">
            <v>1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C124">
            <v>0</v>
          </cell>
          <cell r="KD124">
            <v>0</v>
          </cell>
          <cell r="KE124">
            <v>0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0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>
            <v>2020</v>
          </cell>
          <cell r="OM124" t="str">
            <v>нд</v>
          </cell>
          <cell r="ON124">
            <v>2023</v>
          </cell>
          <cell r="OO124" t="str">
            <v>нд</v>
          </cell>
          <cell r="OP124" t="str">
            <v>п</v>
          </cell>
          <cell r="OT124">
            <v>1.510643988</v>
          </cell>
        </row>
        <row r="125">
          <cell r="A125" t="str">
            <v>K_Che323</v>
          </cell>
          <cell r="B125" t="str">
            <v>1.1.6</v>
          </cell>
          <cell r="C125" t="str">
    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    </cell>
          <cell r="D125" t="str">
            <v>K_Che323</v>
          </cell>
          <cell r="E125">
            <v>95.365862719999996</v>
          </cell>
          <cell r="H125">
            <v>95.365862719999996</v>
          </cell>
          <cell r="J125">
            <v>94.95574873999999</v>
          </cell>
          <cell r="K125">
            <v>94.203495919999995</v>
          </cell>
          <cell r="L125">
            <v>0.75225281999999993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0.75225281999999993</v>
          </cell>
          <cell r="R125">
            <v>6.117718800000016E-2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6.117718800000016E-2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6.117718800000016E-2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6.117718800000016E-2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94.203495919999995</v>
          </cell>
          <cell r="BH125">
            <v>87.249777969999997</v>
          </cell>
          <cell r="BI125">
            <v>0</v>
          </cell>
          <cell r="BJ125">
            <v>5.7437839666666672</v>
          </cell>
          <cell r="BK125">
            <v>0</v>
          </cell>
          <cell r="BL125">
            <v>1.2099339833333338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6.1177189999999902E-2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6.1177189999999902E-2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94.14231873</v>
          </cell>
          <cell r="CF125">
            <v>87.249777969999997</v>
          </cell>
          <cell r="CG125">
            <v>0</v>
          </cell>
          <cell r="CH125">
            <v>5.7437839666666672</v>
          </cell>
          <cell r="CI125">
            <v>0</v>
          </cell>
          <cell r="CJ125">
            <v>1.1487567933333338</v>
          </cell>
          <cell r="CK125">
            <v>94.14231873</v>
          </cell>
          <cell r="CL125">
            <v>87.249777969999997</v>
          </cell>
          <cell r="CM125">
            <v>0</v>
          </cell>
          <cell r="CN125">
            <v>5.7437839666666672</v>
          </cell>
          <cell r="CO125">
            <v>0</v>
          </cell>
          <cell r="CP125">
            <v>1.1487567933333338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1.01961999</v>
          </cell>
          <cell r="CY125">
            <v>1.01961999</v>
          </cell>
          <cell r="CZ125">
            <v>0</v>
          </cell>
          <cell r="DA125">
            <v>0</v>
          </cell>
          <cell r="DB125">
            <v>0</v>
          </cell>
          <cell r="DE125">
            <v>1.01961999</v>
          </cell>
          <cell r="DG125">
            <v>78.807975616666667</v>
          </cell>
          <cell r="DH125">
            <v>78.451932276666668</v>
          </cell>
          <cell r="DI125">
            <v>0.35604334000000004</v>
          </cell>
          <cell r="DJ125">
            <v>0.35604334000000004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1.01961999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1</v>
          </cell>
          <cell r="FW125">
            <v>0</v>
          </cell>
          <cell r="FX125">
            <v>1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  <cell r="JX125">
            <v>0</v>
          </cell>
          <cell r="JY125">
            <v>0</v>
          </cell>
          <cell r="JZ125">
            <v>0</v>
          </cell>
          <cell r="KA125">
            <v>0</v>
          </cell>
          <cell r="KB125">
            <v>0</v>
          </cell>
          <cell r="KC125">
            <v>0</v>
          </cell>
          <cell r="KD125">
            <v>0</v>
          </cell>
          <cell r="KE125">
            <v>0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0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>
            <v>2020</v>
          </cell>
          <cell r="OM125" t="str">
            <v>нд</v>
          </cell>
          <cell r="ON125">
            <v>2023</v>
          </cell>
          <cell r="OO125" t="str">
            <v>нд</v>
          </cell>
          <cell r="OP125" t="str">
            <v>п</v>
          </cell>
          <cell r="OT125">
            <v>95.365862719999996</v>
          </cell>
        </row>
        <row r="126">
          <cell r="A126" t="str">
            <v>K_Che324</v>
          </cell>
          <cell r="B126" t="str">
            <v>1.1.6</v>
          </cell>
          <cell r="C126" t="str">
    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    </cell>
          <cell r="D126" t="str">
            <v>K_Che324</v>
          </cell>
          <cell r="E126">
            <v>11.516363999999998</v>
          </cell>
          <cell r="H126">
            <v>11.516363999999999</v>
          </cell>
          <cell r="J126">
            <v>10.522775829999997</v>
          </cell>
          <cell r="K126">
            <v>7.8679294799999973</v>
          </cell>
          <cell r="L126">
            <v>2.6548463500000001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2.6548463500000001</v>
          </cell>
          <cell r="R126">
            <v>7.8679294799999973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7.8679294799999973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7.8679294799999973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7.8679294799999973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7.8679294799999999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7.8679294799999999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7.8679294799999999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7.8679294799999999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9.5969699999999989</v>
          </cell>
          <cell r="CY126">
            <v>9.5969699999999989</v>
          </cell>
          <cell r="CZ126">
            <v>0</v>
          </cell>
          <cell r="DA126">
            <v>0</v>
          </cell>
          <cell r="DB126">
            <v>0</v>
          </cell>
          <cell r="DE126">
            <v>9.5969699999999989</v>
          </cell>
          <cell r="DG126">
            <v>4.9194898499999988</v>
          </cell>
          <cell r="DH126">
            <v>4.9194898499999988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4.9194898499999988</v>
          </cell>
          <cell r="DS126">
            <v>0</v>
          </cell>
          <cell r="DT126">
            <v>4.9194898499999988</v>
          </cell>
          <cell r="DU126">
            <v>0</v>
          </cell>
          <cell r="DV126">
            <v>0</v>
          </cell>
          <cell r="DW126">
            <v>0</v>
          </cell>
          <cell r="DX126" t="str">
            <v/>
          </cell>
          <cell r="DY126">
            <v>1</v>
          </cell>
          <cell r="DZ126" t="str">
            <v/>
          </cell>
          <cell r="EA126" t="str">
            <v/>
          </cell>
          <cell r="EB126" t="str">
            <v>1</v>
          </cell>
          <cell r="EC126">
            <v>4.9194898499999997</v>
          </cell>
          <cell r="ED126">
            <v>4.9194898499999997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4.9194898499999997</v>
          </cell>
          <cell r="EN126">
            <v>4.9194898499999997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>
            <v>1</v>
          </cell>
          <cell r="FI126" t="str">
            <v/>
          </cell>
          <cell r="FJ126" t="str">
            <v/>
          </cell>
          <cell r="FK126" t="str">
            <v>1</v>
          </cell>
          <cell r="FN126">
            <v>9.5969699999999989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1</v>
          </cell>
          <cell r="FW126">
            <v>0</v>
          </cell>
          <cell r="FX126">
            <v>1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C126">
            <v>0</v>
          </cell>
          <cell r="KD126">
            <v>0</v>
          </cell>
          <cell r="KE126">
            <v>0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0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>
            <v>2020</v>
          </cell>
          <cell r="OM126" t="str">
            <v>нд</v>
          </cell>
          <cell r="ON126">
            <v>2023</v>
          </cell>
          <cell r="OO126" t="str">
            <v>нд</v>
          </cell>
          <cell r="OP126" t="str">
            <v>п</v>
          </cell>
          <cell r="OT126">
            <v>11.516363999999998</v>
          </cell>
        </row>
        <row r="127">
          <cell r="A127" t="str">
            <v>K_Che325</v>
          </cell>
          <cell r="B127" t="str">
            <v>1.1.6</v>
          </cell>
          <cell r="C127" t="str">
    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    </cell>
          <cell r="D127" t="str">
            <v>K_Che325</v>
          </cell>
          <cell r="E127">
            <v>15.590004002000001</v>
          </cell>
          <cell r="H127">
            <v>15.590004</v>
          </cell>
          <cell r="J127">
            <v>15.522930362</v>
          </cell>
          <cell r="K127">
            <v>8.8734711019999999</v>
          </cell>
          <cell r="L127">
            <v>6.6494592600000004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6.6494592600000004</v>
          </cell>
          <cell r="R127">
            <v>8.8734711019999999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8.8734711019999999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8.8734711019999999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8.8734711019999999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8.8734710999999997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8.8734710999999997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8.8734710999999997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8.8734710999999997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12.991670000000001</v>
          </cell>
          <cell r="CY127">
            <v>12.991670000000001</v>
          </cell>
          <cell r="CZ127">
            <v>0</v>
          </cell>
          <cell r="DA127">
            <v>0</v>
          </cell>
          <cell r="DB127">
            <v>0</v>
          </cell>
          <cell r="DE127">
            <v>12.991670000000001</v>
          </cell>
          <cell r="DG127">
            <v>6.5962585600000008</v>
          </cell>
          <cell r="DH127">
            <v>4.3807303900000001</v>
          </cell>
          <cell r="DI127">
            <v>2.2155281700000002</v>
          </cell>
          <cell r="DJ127">
            <v>2.2155281700000002</v>
          </cell>
          <cell r="DK127">
            <v>0</v>
          </cell>
          <cell r="DL127">
            <v>0</v>
          </cell>
          <cell r="DM127">
            <v>0</v>
          </cell>
          <cell r="DN127">
            <v>4.3807303900000001</v>
          </cell>
          <cell r="DS127">
            <v>0</v>
          </cell>
          <cell r="DT127">
            <v>4.3807303900000001</v>
          </cell>
          <cell r="DU127">
            <v>0</v>
          </cell>
          <cell r="DV127">
            <v>0</v>
          </cell>
          <cell r="DW127">
            <v>0</v>
          </cell>
          <cell r="DX127" t="str">
            <v/>
          </cell>
          <cell r="DY127">
            <v>1</v>
          </cell>
          <cell r="DZ127" t="str">
            <v/>
          </cell>
          <cell r="EA127" t="str">
            <v/>
          </cell>
          <cell r="EB127" t="str">
            <v>1</v>
          </cell>
          <cell r="EC127">
            <v>4.3807303900000001</v>
          </cell>
          <cell r="ED127">
            <v>4.3807303900000001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4.3807303900000001</v>
          </cell>
          <cell r="EN127">
            <v>4.3807303900000001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>
            <v>1</v>
          </cell>
          <cell r="FI127" t="str">
            <v/>
          </cell>
          <cell r="FJ127" t="str">
            <v/>
          </cell>
          <cell r="FK127" t="str">
            <v>1</v>
          </cell>
          <cell r="FN127">
            <v>12.991670000000001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1</v>
          </cell>
          <cell r="FW127">
            <v>0</v>
          </cell>
          <cell r="FX127">
            <v>1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  <cell r="JR127">
            <v>0</v>
          </cell>
          <cell r="JS127">
            <v>0</v>
          </cell>
          <cell r="JT127">
            <v>0</v>
          </cell>
          <cell r="JU127">
            <v>0</v>
          </cell>
          <cell r="JV127">
            <v>0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C127">
            <v>0</v>
          </cell>
          <cell r="KD127">
            <v>0</v>
          </cell>
          <cell r="KE127">
            <v>0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0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>
            <v>2021</v>
          </cell>
          <cell r="OM127" t="str">
            <v>нд</v>
          </cell>
          <cell r="ON127">
            <v>2023</v>
          </cell>
          <cell r="OO127" t="str">
            <v>нд</v>
          </cell>
          <cell r="OP127" t="str">
            <v>п</v>
          </cell>
          <cell r="OT127">
            <v>15.590004002000001</v>
          </cell>
        </row>
        <row r="128">
          <cell r="A128" t="str">
            <v>K_Che326</v>
          </cell>
          <cell r="B128" t="str">
            <v>1.1.6</v>
          </cell>
          <cell r="C128" t="str">
    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    </cell>
          <cell r="D128" t="str">
            <v>K_Che326</v>
          </cell>
          <cell r="E128">
            <v>9.3800040060000001</v>
          </cell>
          <cell r="H128">
            <v>9.3800040100000004</v>
          </cell>
          <cell r="J128">
            <v>9.3800040060000001</v>
          </cell>
          <cell r="K128">
            <v>5.0018881459999989</v>
          </cell>
          <cell r="L128">
            <v>4.3781158600000012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4.3781158600000012</v>
          </cell>
          <cell r="R128">
            <v>5.0018881459999989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5.0018881459999989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5.0018881459999989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5.0018881459999989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5.0018881500000001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5.0018881500000001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5.0018881500000001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5.0018881500000001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7.8166700000000002</v>
          </cell>
          <cell r="CY128">
            <v>7.8166700000000002</v>
          </cell>
          <cell r="CZ128">
            <v>0</v>
          </cell>
          <cell r="DA128">
            <v>0</v>
          </cell>
          <cell r="DB128">
            <v>0</v>
          </cell>
          <cell r="DE128">
            <v>7.8166700000000002</v>
          </cell>
          <cell r="DG128">
            <v>5.5278453299999999</v>
          </cell>
          <cell r="DH128">
            <v>2.2037009599999999</v>
          </cell>
          <cell r="DI128">
            <v>3.3241443700000004</v>
          </cell>
          <cell r="DJ128">
            <v>3.3241443700000004</v>
          </cell>
          <cell r="DK128">
            <v>0</v>
          </cell>
          <cell r="DL128">
            <v>0</v>
          </cell>
          <cell r="DM128">
            <v>0</v>
          </cell>
          <cell r="DN128">
            <v>2.2037009599999995</v>
          </cell>
          <cell r="DS128">
            <v>0</v>
          </cell>
          <cell r="DT128">
            <v>2.2037009599999995</v>
          </cell>
          <cell r="DU128">
            <v>0</v>
          </cell>
          <cell r="DV128">
            <v>0</v>
          </cell>
          <cell r="DW128">
            <v>0</v>
          </cell>
          <cell r="DX128" t="str">
            <v/>
          </cell>
          <cell r="DY128">
            <v>1</v>
          </cell>
          <cell r="DZ128" t="str">
            <v/>
          </cell>
          <cell r="EA128" t="str">
            <v/>
          </cell>
          <cell r="EB128" t="str">
            <v>1</v>
          </cell>
          <cell r="EC128">
            <v>2.2037009599999999</v>
          </cell>
          <cell r="ED128">
            <v>2.2037009599999999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2.2037009599999999</v>
          </cell>
          <cell r="EN128">
            <v>2.2037009599999999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>
            <v>1</v>
          </cell>
          <cell r="FI128" t="str">
            <v/>
          </cell>
          <cell r="FJ128" t="str">
            <v/>
          </cell>
          <cell r="FK128" t="str">
            <v>1</v>
          </cell>
          <cell r="FN128">
            <v>7.8166700000000002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1</v>
          </cell>
          <cell r="FW128">
            <v>0</v>
          </cell>
          <cell r="FX128">
            <v>1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C128">
            <v>0</v>
          </cell>
          <cell r="KD128">
            <v>0</v>
          </cell>
          <cell r="KE128">
            <v>0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0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>
            <v>2021</v>
          </cell>
          <cell r="OM128" t="str">
            <v>нд</v>
          </cell>
          <cell r="ON128">
            <v>2023</v>
          </cell>
          <cell r="OO128" t="str">
            <v>нд</v>
          </cell>
          <cell r="OP128" t="str">
            <v>п</v>
          </cell>
          <cell r="OT128">
            <v>9.3800040060000001</v>
          </cell>
        </row>
        <row r="129">
          <cell r="A129" t="str">
            <v>K_Che327</v>
          </cell>
          <cell r="B129" t="str">
            <v>1.1.6</v>
          </cell>
          <cell r="C129" t="str">
    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    </cell>
          <cell r="D129" t="str">
            <v>K_Che327</v>
          </cell>
          <cell r="E129">
            <v>6.9699960099999991</v>
          </cell>
          <cell r="H129">
            <v>6.96999602</v>
          </cell>
          <cell r="J129">
            <v>5.8464129299999996</v>
          </cell>
          <cell r="K129">
            <v>4.6764882799999992</v>
          </cell>
          <cell r="L129">
            <v>1.16992465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1.16992465</v>
          </cell>
          <cell r="R129">
            <v>4.6764882799999992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4.6764882799999992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4.6764882799999992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4.6764882799999992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4.67648829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4.67648829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4.67648829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4.67648829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5.8083299999999989</v>
          </cell>
          <cell r="CY129">
            <v>5.8083299999999989</v>
          </cell>
          <cell r="CZ129">
            <v>0</v>
          </cell>
          <cell r="DA129">
            <v>0</v>
          </cell>
          <cell r="DB129">
            <v>0</v>
          </cell>
          <cell r="DE129">
            <v>5.8083299999999998</v>
          </cell>
          <cell r="DG129">
            <v>3.903052849999999</v>
          </cell>
          <cell r="DH129">
            <v>2.867935479999999</v>
          </cell>
          <cell r="DI129">
            <v>1.03511737</v>
          </cell>
          <cell r="DJ129">
            <v>1.03511737</v>
          </cell>
          <cell r="DK129">
            <v>0</v>
          </cell>
          <cell r="DL129">
            <v>0</v>
          </cell>
          <cell r="DM129">
            <v>0</v>
          </cell>
          <cell r="DN129">
            <v>2.8679354799999994</v>
          </cell>
          <cell r="DS129">
            <v>0</v>
          </cell>
          <cell r="DT129">
            <v>2.8679354799999994</v>
          </cell>
          <cell r="DU129">
            <v>0</v>
          </cell>
          <cell r="DV129">
            <v>0</v>
          </cell>
          <cell r="DW129">
            <v>0</v>
          </cell>
          <cell r="DX129" t="str">
            <v/>
          </cell>
          <cell r="DY129">
            <v>1</v>
          </cell>
          <cell r="DZ129" t="str">
            <v/>
          </cell>
          <cell r="EA129" t="str">
            <v/>
          </cell>
          <cell r="EB129" t="str">
            <v>1</v>
          </cell>
          <cell r="EC129">
            <v>2.8679354799999999</v>
          </cell>
          <cell r="ED129">
            <v>2.8679354799999999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2.8679354799999999</v>
          </cell>
          <cell r="EN129">
            <v>2.8679354799999999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>
            <v>1</v>
          </cell>
          <cell r="FI129" t="str">
            <v/>
          </cell>
          <cell r="FJ129" t="str">
            <v/>
          </cell>
          <cell r="FK129" t="str">
            <v>1</v>
          </cell>
          <cell r="FN129">
            <v>5.8083299999999989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1</v>
          </cell>
          <cell r="FW129">
            <v>0</v>
          </cell>
          <cell r="FX129">
            <v>1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  <cell r="JW129">
            <v>0</v>
          </cell>
          <cell r="JX129">
            <v>0</v>
          </cell>
          <cell r="JY129">
            <v>0</v>
          </cell>
          <cell r="JZ129">
            <v>0</v>
          </cell>
          <cell r="KA129">
            <v>0</v>
          </cell>
          <cell r="KB129">
            <v>0</v>
          </cell>
          <cell r="KC129">
            <v>0</v>
          </cell>
          <cell r="KD129">
            <v>0</v>
          </cell>
          <cell r="KE129">
            <v>0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0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>
            <v>2020</v>
          </cell>
          <cell r="OM129" t="str">
            <v>нд</v>
          </cell>
          <cell r="ON129">
            <v>2023</v>
          </cell>
          <cell r="OO129" t="str">
            <v>нд</v>
          </cell>
          <cell r="OP129" t="str">
            <v>п</v>
          </cell>
          <cell r="OT129">
            <v>6.9699960099999991</v>
          </cell>
        </row>
        <row r="130">
          <cell r="A130" t="str">
            <v>K_Che328</v>
          </cell>
          <cell r="B130" t="str">
            <v>1.1.6</v>
          </cell>
          <cell r="C130" t="str">
    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    </cell>
          <cell r="D130" t="str">
            <v>K_Che328</v>
          </cell>
          <cell r="E130">
            <v>12.300000006000001</v>
          </cell>
          <cell r="H130">
            <v>12.300000010000002</v>
          </cell>
          <cell r="J130">
            <v>10.166393386000001</v>
          </cell>
          <cell r="K130">
            <v>7.8469829160000009</v>
          </cell>
          <cell r="L130">
            <v>2.3194104700000002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2.3194104700000002</v>
          </cell>
          <cell r="R130">
            <v>7.8469829159999991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7.8469829159999991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3.7190820555000004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3.7190820555000004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4.1279008604999987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4.1279008604999987</v>
          </cell>
          <cell r="AV130">
            <v>4.1279008604999987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4.1279008604999987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7.8469829200000003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7.8469829200000003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3.5419829100000002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3.5419829100000002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4.3050000099999997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4.3050000099999997</v>
          </cell>
          <cell r="CK130">
            <v>4.3050000099999997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4.3050000099999997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10.25</v>
          </cell>
          <cell r="CY130">
            <v>10.25</v>
          </cell>
          <cell r="CZ130">
            <v>0</v>
          </cell>
          <cell r="DA130">
            <v>0</v>
          </cell>
          <cell r="DB130">
            <v>0</v>
          </cell>
          <cell r="DE130">
            <v>10.25</v>
          </cell>
          <cell r="DG130">
            <v>4.5410037299999999</v>
          </cell>
          <cell r="DH130">
            <v>4.5410037299999999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4.5410037299999999</v>
          </cell>
          <cell r="DS130">
            <v>0</v>
          </cell>
          <cell r="DT130">
            <v>4.5410037299999999</v>
          </cell>
          <cell r="DU130">
            <v>0</v>
          </cell>
          <cell r="DV130">
            <v>0</v>
          </cell>
          <cell r="DW130">
            <v>0</v>
          </cell>
          <cell r="DX130" t="str">
            <v/>
          </cell>
          <cell r="DY130">
            <v>1</v>
          </cell>
          <cell r="DZ130" t="str">
            <v/>
          </cell>
          <cell r="EA130" t="str">
            <v/>
          </cell>
          <cell r="EB130" t="str">
            <v>1</v>
          </cell>
          <cell r="EC130">
            <v>4.5410037300000008</v>
          </cell>
          <cell r="ED130">
            <v>4.5410037300000008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4.5410037300000008</v>
          </cell>
          <cell r="EN130">
            <v>4.5410037300000008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>
            <v>1</v>
          </cell>
          <cell r="FI130" t="str">
            <v/>
          </cell>
          <cell r="FJ130" t="str">
            <v/>
          </cell>
          <cell r="FK130" t="str">
            <v>1</v>
          </cell>
          <cell r="FN130">
            <v>10.25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1</v>
          </cell>
          <cell r="FW130">
            <v>0</v>
          </cell>
          <cell r="FX130">
            <v>1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C130">
            <v>0</v>
          </cell>
          <cell r="KD130">
            <v>0</v>
          </cell>
          <cell r="KE130">
            <v>0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0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>
            <v>2020</v>
          </cell>
          <cell r="OM130" t="str">
            <v>нд</v>
          </cell>
          <cell r="ON130">
            <v>2023</v>
          </cell>
          <cell r="OO130" t="str">
            <v>нд</v>
          </cell>
          <cell r="OP130" t="str">
            <v>п</v>
          </cell>
          <cell r="OT130">
            <v>12.300000006000001</v>
          </cell>
        </row>
        <row r="131">
          <cell r="A131" t="str">
            <v>K_Che329</v>
          </cell>
          <cell r="B131" t="str">
            <v>1.1.6</v>
          </cell>
          <cell r="C131" t="str">
    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    </cell>
          <cell r="D131" t="str">
            <v>K_Che329</v>
          </cell>
          <cell r="E131">
            <v>13.679999989999999</v>
          </cell>
          <cell r="H131">
            <v>13.679999990000001</v>
          </cell>
          <cell r="J131">
            <v>12.448757129999999</v>
          </cell>
          <cell r="K131">
            <v>7.1812783399999987</v>
          </cell>
          <cell r="L131">
            <v>5.2674787900000002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5.2674787900000002</v>
          </cell>
          <cell r="R131">
            <v>7.1812783399999987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7.1812783399999987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7.1812783399999987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7.1812783399999987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7.1812783400000004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7.1812783400000004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7.1812783400000004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7.1812783400000004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11.399999999999999</v>
          </cell>
          <cell r="CY131">
            <v>11.399999999999999</v>
          </cell>
          <cell r="CZ131">
            <v>0</v>
          </cell>
          <cell r="DA131">
            <v>0</v>
          </cell>
          <cell r="DB131">
            <v>0</v>
          </cell>
          <cell r="DE131">
            <v>11.4</v>
          </cell>
          <cell r="DG131">
            <v>4.5999395999999981</v>
          </cell>
          <cell r="DH131">
            <v>3.0683055699999979</v>
          </cell>
          <cell r="DI131">
            <v>1.53163403</v>
          </cell>
          <cell r="DJ131">
            <v>1.53163403</v>
          </cell>
          <cell r="DK131">
            <v>0</v>
          </cell>
          <cell r="DL131">
            <v>0</v>
          </cell>
          <cell r="DM131">
            <v>0</v>
          </cell>
          <cell r="DN131">
            <v>3.0683055699999988</v>
          </cell>
          <cell r="DS131">
            <v>0</v>
          </cell>
          <cell r="DT131">
            <v>3.0683055699999988</v>
          </cell>
          <cell r="DU131">
            <v>0</v>
          </cell>
          <cell r="DV131">
            <v>0</v>
          </cell>
          <cell r="DW131">
            <v>0</v>
          </cell>
          <cell r="DX131" t="str">
            <v/>
          </cell>
          <cell r="DY131">
            <v>1</v>
          </cell>
          <cell r="DZ131" t="str">
            <v/>
          </cell>
          <cell r="EA131" t="str">
            <v/>
          </cell>
          <cell r="EB131" t="str">
            <v>1</v>
          </cell>
          <cell r="EC131">
            <v>3.0683055699999997</v>
          </cell>
          <cell r="ED131">
            <v>3.0683055699999997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3.0683055699999997</v>
          </cell>
          <cell r="EN131">
            <v>3.0683055699999997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>
            <v>1</v>
          </cell>
          <cell r="FI131" t="str">
            <v/>
          </cell>
          <cell r="FJ131" t="str">
            <v/>
          </cell>
          <cell r="FK131" t="str">
            <v>1</v>
          </cell>
          <cell r="FN131">
            <v>11.399999999999999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1</v>
          </cell>
          <cell r="FW131">
            <v>0</v>
          </cell>
          <cell r="FX131">
            <v>1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C131">
            <v>0</v>
          </cell>
          <cell r="KD131">
            <v>0</v>
          </cell>
          <cell r="KE131">
            <v>0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0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>
            <v>2020</v>
          </cell>
          <cell r="OM131" t="str">
            <v>нд</v>
          </cell>
          <cell r="ON131">
            <v>2023</v>
          </cell>
          <cell r="OO131" t="str">
            <v>нд</v>
          </cell>
          <cell r="OP131" t="str">
            <v>п</v>
          </cell>
          <cell r="OT131">
            <v>13.679999989999999</v>
          </cell>
        </row>
        <row r="132">
          <cell r="A132" t="str">
            <v>K_Che330</v>
          </cell>
          <cell r="B132" t="str">
            <v>1.1.6</v>
          </cell>
          <cell r="C132" t="str">
    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    </cell>
          <cell r="D132" t="str">
            <v>K_Che330</v>
          </cell>
          <cell r="E132">
            <v>8.9499960020000007</v>
          </cell>
          <cell r="H132">
            <v>8.9499960000000005</v>
          </cell>
          <cell r="J132">
            <v>8.2490963920000002</v>
          </cell>
          <cell r="K132">
            <v>5.3962899919999998</v>
          </cell>
          <cell r="L132">
            <v>2.8528064000000004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2.8528064000000004</v>
          </cell>
          <cell r="R132">
            <v>5.3962899919999998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5.3962899919999998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5.3962899919999998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5.3962899919999998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5.3962899899999996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5.3962899899999996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5.3962899899999996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5.3962899899999996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7.4583300000000001</v>
          </cell>
          <cell r="CY132">
            <v>7.4583300000000001</v>
          </cell>
          <cell r="CZ132">
            <v>0</v>
          </cell>
          <cell r="DA132">
            <v>0</v>
          </cell>
          <cell r="DB132">
            <v>0</v>
          </cell>
          <cell r="DE132">
            <v>7.4583300000000001</v>
          </cell>
          <cell r="DG132">
            <v>4.8923089100000006</v>
          </cell>
          <cell r="DH132">
            <v>2.9022966600000002</v>
          </cell>
          <cell r="DI132">
            <v>1.9900122499999999</v>
          </cell>
          <cell r="DJ132">
            <v>1.9900122499999999</v>
          </cell>
          <cell r="DK132">
            <v>0</v>
          </cell>
          <cell r="DL132">
            <v>0</v>
          </cell>
          <cell r="DM132">
            <v>0</v>
          </cell>
          <cell r="DN132">
            <v>2.9022966600000006</v>
          </cell>
          <cell r="DS132">
            <v>0</v>
          </cell>
          <cell r="DT132">
            <v>2.9022966600000006</v>
          </cell>
          <cell r="DU132">
            <v>0</v>
          </cell>
          <cell r="DV132">
            <v>0</v>
          </cell>
          <cell r="DW132">
            <v>0</v>
          </cell>
          <cell r="DX132" t="str">
            <v/>
          </cell>
          <cell r="DY132">
            <v>1</v>
          </cell>
          <cell r="DZ132" t="str">
            <v/>
          </cell>
          <cell r="EA132" t="str">
            <v/>
          </cell>
          <cell r="EB132" t="str">
            <v>1</v>
          </cell>
          <cell r="EC132">
            <v>2.9022966600000002</v>
          </cell>
          <cell r="ED132">
            <v>2.9022966600000002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2.9022966600000002</v>
          </cell>
          <cell r="EN132">
            <v>2.9022966600000002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>
            <v>1</v>
          </cell>
          <cell r="FI132" t="str">
            <v/>
          </cell>
          <cell r="FJ132" t="str">
            <v/>
          </cell>
          <cell r="FK132" t="str">
            <v>1</v>
          </cell>
          <cell r="FN132">
            <v>7.4583300000000001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1</v>
          </cell>
          <cell r="FW132">
            <v>0</v>
          </cell>
          <cell r="FX132">
            <v>1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C132">
            <v>0</v>
          </cell>
          <cell r="KD132">
            <v>0</v>
          </cell>
          <cell r="KE132">
            <v>0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0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>
            <v>2020</v>
          </cell>
          <cell r="OM132" t="str">
            <v>нд</v>
          </cell>
          <cell r="ON132">
            <v>2023</v>
          </cell>
          <cell r="OO132" t="str">
            <v>нд</v>
          </cell>
          <cell r="OP132" t="str">
            <v>п</v>
          </cell>
          <cell r="OT132">
            <v>8.9499960020000007</v>
          </cell>
        </row>
        <row r="133">
          <cell r="A133" t="str">
            <v>K_Che332</v>
          </cell>
          <cell r="B133" t="str">
            <v>1.1.6</v>
          </cell>
          <cell r="C133" t="str">
    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    </cell>
          <cell r="D133" t="str">
            <v>K_Che332</v>
          </cell>
          <cell r="E133">
            <v>9.0699960019999999</v>
          </cell>
          <cell r="H133">
            <v>9.0699959999999997</v>
          </cell>
          <cell r="J133">
            <v>8.0943942520000007</v>
          </cell>
          <cell r="K133">
            <v>5.3205804719999996</v>
          </cell>
          <cell r="L133">
            <v>2.7738137800000002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2.7738137800000002</v>
          </cell>
          <cell r="R133">
            <v>5.3205804720000005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5.3205804720000005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5.3205804720000005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5.3205804720000005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5.3205804700000003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5.3205804700000003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5.3205804700000003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5.3205804700000003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7.5583299999999998</v>
          </cell>
          <cell r="CY133">
            <v>7.5583299999999998</v>
          </cell>
          <cell r="CZ133">
            <v>0</v>
          </cell>
          <cell r="DA133">
            <v>0</v>
          </cell>
          <cell r="DB133">
            <v>0</v>
          </cell>
          <cell r="DE133">
            <v>7.5583299999999998</v>
          </cell>
          <cell r="DG133">
            <v>5.1867449599999995</v>
          </cell>
          <cell r="DH133">
            <v>2.7513870099999993</v>
          </cell>
          <cell r="DI133">
            <v>2.4353579500000002</v>
          </cell>
          <cell r="DJ133">
            <v>2.4353579500000002</v>
          </cell>
          <cell r="DK133">
            <v>0</v>
          </cell>
          <cell r="DL133">
            <v>0</v>
          </cell>
          <cell r="DM133">
            <v>0</v>
          </cell>
          <cell r="DN133">
            <v>2.7513870099999993</v>
          </cell>
          <cell r="DS133">
            <v>0</v>
          </cell>
          <cell r="DT133">
            <v>2.7513870099999993</v>
          </cell>
          <cell r="DU133">
            <v>0</v>
          </cell>
          <cell r="DV133">
            <v>0</v>
          </cell>
          <cell r="DW133">
            <v>0</v>
          </cell>
          <cell r="DX133" t="str">
            <v/>
          </cell>
          <cell r="DY133">
            <v>1</v>
          </cell>
          <cell r="DZ133" t="str">
            <v/>
          </cell>
          <cell r="EA133" t="str">
            <v/>
          </cell>
          <cell r="EB133" t="str">
            <v>1</v>
          </cell>
          <cell r="EC133">
            <v>2.7513870099999997</v>
          </cell>
          <cell r="ED133">
            <v>2.7513870099999997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2.7513870099999997</v>
          </cell>
          <cell r="EN133">
            <v>2.7513870099999997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>
            <v>1</v>
          </cell>
          <cell r="FI133" t="str">
            <v/>
          </cell>
          <cell r="FJ133" t="str">
            <v/>
          </cell>
          <cell r="FK133" t="str">
            <v>1</v>
          </cell>
          <cell r="FN133">
            <v>7.5583299999999998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1</v>
          </cell>
          <cell r="FW133">
            <v>0</v>
          </cell>
          <cell r="FX133">
            <v>1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C133">
            <v>0</v>
          </cell>
          <cell r="KD133">
            <v>0</v>
          </cell>
          <cell r="KE133">
            <v>0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0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>
            <v>2020</v>
          </cell>
          <cell r="OM133" t="str">
            <v>нд</v>
          </cell>
          <cell r="ON133">
            <v>2023</v>
          </cell>
          <cell r="OO133" t="str">
            <v>нд</v>
          </cell>
          <cell r="OP133" t="str">
            <v>п</v>
          </cell>
          <cell r="OT133">
            <v>9.0699960019999999</v>
          </cell>
        </row>
        <row r="134">
          <cell r="A134" t="str">
            <v>K_Che333</v>
          </cell>
          <cell r="B134" t="str">
            <v>1.1.6</v>
          </cell>
          <cell r="C134" t="str">
    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    </cell>
          <cell r="D134" t="str">
            <v>K_Che333</v>
          </cell>
          <cell r="E134">
            <v>8.0700000060000008</v>
          </cell>
          <cell r="H134">
            <v>8.07</v>
          </cell>
          <cell r="J134">
            <v>7.4362326660000004</v>
          </cell>
          <cell r="K134">
            <v>5.0450137260000005</v>
          </cell>
          <cell r="L134">
            <v>2.3912189399999999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2.3912189399999999</v>
          </cell>
          <cell r="R134">
            <v>5.0450137260000005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5.0450137260000005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5.0450137260000005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5.0450137260000005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5.04501372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5.04501372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5.04501372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5.04501372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6.7249999999999996</v>
          </cell>
          <cell r="CY134">
            <v>6.7249999999999996</v>
          </cell>
          <cell r="CZ134">
            <v>0</v>
          </cell>
          <cell r="DA134">
            <v>0</v>
          </cell>
          <cell r="DB134">
            <v>0</v>
          </cell>
          <cell r="DE134">
            <v>6.7249999999999996</v>
          </cell>
          <cell r="DG134">
            <v>4.8907733799999997</v>
          </cell>
          <cell r="DH134">
            <v>2.8468124699999997</v>
          </cell>
          <cell r="DI134">
            <v>2.04396091</v>
          </cell>
          <cell r="DJ134">
            <v>2.04396091</v>
          </cell>
          <cell r="DK134">
            <v>0</v>
          </cell>
          <cell r="DL134">
            <v>0</v>
          </cell>
          <cell r="DM134">
            <v>0</v>
          </cell>
          <cell r="DN134">
            <v>2.8468124699999997</v>
          </cell>
          <cell r="DS134">
            <v>0</v>
          </cell>
          <cell r="DT134">
            <v>2.8468124699999997</v>
          </cell>
          <cell r="DU134">
            <v>0</v>
          </cell>
          <cell r="DV134">
            <v>0</v>
          </cell>
          <cell r="DW134">
            <v>0</v>
          </cell>
          <cell r="DX134" t="str">
            <v/>
          </cell>
          <cell r="DY134">
            <v>1</v>
          </cell>
          <cell r="DZ134" t="str">
            <v/>
          </cell>
          <cell r="EA134" t="str">
            <v/>
          </cell>
          <cell r="EB134" t="str">
            <v>1</v>
          </cell>
          <cell r="EC134">
            <v>2.8468124700000002</v>
          </cell>
          <cell r="ED134">
            <v>2.8468124700000002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2.8468124700000002</v>
          </cell>
          <cell r="EN134">
            <v>2.8468124700000002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>
            <v>1</v>
          </cell>
          <cell r="FI134" t="str">
            <v/>
          </cell>
          <cell r="FJ134" t="str">
            <v/>
          </cell>
          <cell r="FK134" t="str">
            <v>1</v>
          </cell>
          <cell r="FN134">
            <v>6.7249999999999996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1</v>
          </cell>
          <cell r="FW134">
            <v>0</v>
          </cell>
          <cell r="FX134">
            <v>1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  <cell r="JX134">
            <v>0</v>
          </cell>
          <cell r="JY134">
            <v>0</v>
          </cell>
          <cell r="JZ134">
            <v>0</v>
          </cell>
          <cell r="KA134">
            <v>0</v>
          </cell>
          <cell r="KB134">
            <v>0</v>
          </cell>
          <cell r="KC134">
            <v>0</v>
          </cell>
          <cell r="KD134">
            <v>0</v>
          </cell>
          <cell r="KE134">
            <v>0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0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>
            <v>2020</v>
          </cell>
          <cell r="OM134" t="str">
            <v>нд</v>
          </cell>
          <cell r="ON134">
            <v>2023</v>
          </cell>
          <cell r="OO134" t="str">
            <v>нд</v>
          </cell>
          <cell r="OP134" t="str">
            <v>п</v>
          </cell>
          <cell r="OT134">
            <v>8.0700000060000008</v>
          </cell>
        </row>
        <row r="135">
          <cell r="A135" t="str">
            <v>K_Che334</v>
          </cell>
          <cell r="B135" t="str">
            <v>1.1.6</v>
          </cell>
          <cell r="C135" t="str">
    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    </cell>
          <cell r="D135" t="str">
            <v>K_Che334</v>
          </cell>
          <cell r="E135">
            <v>6.9637680020000019</v>
          </cell>
          <cell r="H135">
            <v>6.963768</v>
          </cell>
          <cell r="J135">
            <v>6.6007464920000025</v>
          </cell>
          <cell r="K135">
            <v>3.889307012000002</v>
          </cell>
          <cell r="L135">
            <v>2.7114394800000001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2.7114394800000001</v>
          </cell>
          <cell r="R135">
            <v>3.8893070120000015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3.8893070120000015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3.8893070120000015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3.8893070120000015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3.88930701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3.88930701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3.88930701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3.88930701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5.8031400000000009</v>
          </cell>
          <cell r="CY135">
            <v>5.8031400000000009</v>
          </cell>
          <cell r="CZ135">
            <v>0</v>
          </cell>
          <cell r="DA135">
            <v>0</v>
          </cell>
          <cell r="DB135">
            <v>0</v>
          </cell>
          <cell r="DE135">
            <v>5.8031400000000009</v>
          </cell>
          <cell r="DG135">
            <v>3.0158687600000009</v>
          </cell>
          <cell r="DH135">
            <v>1.8615233400000006</v>
          </cell>
          <cell r="DI135">
            <v>1.1543454200000001</v>
          </cell>
          <cell r="DJ135">
            <v>1.1543454200000001</v>
          </cell>
          <cell r="DK135">
            <v>0</v>
          </cell>
          <cell r="DL135">
            <v>0</v>
          </cell>
          <cell r="DM135">
            <v>0</v>
          </cell>
          <cell r="DN135">
            <v>1.86152334</v>
          </cell>
          <cell r="DS135">
            <v>0</v>
          </cell>
          <cell r="DT135">
            <v>1.86152334</v>
          </cell>
          <cell r="DU135">
            <v>0</v>
          </cell>
          <cell r="DV135">
            <v>0</v>
          </cell>
          <cell r="DW135">
            <v>0</v>
          </cell>
          <cell r="DX135" t="str">
            <v/>
          </cell>
          <cell r="DY135">
            <v>1</v>
          </cell>
          <cell r="DZ135" t="str">
            <v/>
          </cell>
          <cell r="EA135" t="str">
            <v/>
          </cell>
          <cell r="EB135" t="str">
            <v>1</v>
          </cell>
          <cell r="EC135">
            <v>1.8615233400000002</v>
          </cell>
          <cell r="ED135">
            <v>1.8615233400000002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1.8615233400000002</v>
          </cell>
          <cell r="EN135">
            <v>1.8615233400000002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>
            <v>1</v>
          </cell>
          <cell r="FI135" t="str">
            <v/>
          </cell>
          <cell r="FJ135" t="str">
            <v/>
          </cell>
          <cell r="FK135" t="str">
            <v>1</v>
          </cell>
          <cell r="FN135">
            <v>5.8031400000000009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1</v>
          </cell>
          <cell r="FW135">
            <v>0</v>
          </cell>
          <cell r="FX135">
            <v>1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  <cell r="JX135">
            <v>0</v>
          </cell>
          <cell r="JY135">
            <v>0</v>
          </cell>
          <cell r="JZ135">
            <v>0</v>
          </cell>
          <cell r="KA135">
            <v>0</v>
          </cell>
          <cell r="KB135">
            <v>0</v>
          </cell>
          <cell r="KC135">
            <v>0</v>
          </cell>
          <cell r="KD135">
            <v>0</v>
          </cell>
          <cell r="KE135">
            <v>0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0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>
            <v>2020</v>
          </cell>
          <cell r="OM135" t="str">
            <v>нд</v>
          </cell>
          <cell r="ON135">
            <v>2023</v>
          </cell>
          <cell r="OO135" t="str">
            <v>нд</v>
          </cell>
          <cell r="OP135" t="str">
            <v>п</v>
          </cell>
          <cell r="OT135">
            <v>6.9637680020000019</v>
          </cell>
        </row>
        <row r="136">
          <cell r="A136" t="str">
            <v>K_Che335</v>
          </cell>
          <cell r="B136" t="str">
            <v>1.1.6</v>
          </cell>
          <cell r="C136" t="str">
    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    </cell>
          <cell r="D136" t="str">
            <v>K_Che335</v>
          </cell>
          <cell r="E136">
            <v>13.850004003999999</v>
          </cell>
          <cell r="H136">
            <v>13.850004</v>
          </cell>
          <cell r="J136">
            <v>12.847690294</v>
          </cell>
          <cell r="K136">
            <v>9.9232453739999986</v>
          </cell>
          <cell r="L136">
            <v>2.92444492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2.92444492</v>
          </cell>
          <cell r="R136">
            <v>9.9232453740000004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9.9232453740000004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9.9232453740000004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9.9232453740000004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9.9232453700000001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9.9232453700000001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9.9232453700000001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9.9232453700000001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11.54167</v>
          </cell>
          <cell r="CY136">
            <v>11.54167</v>
          </cell>
          <cell r="CZ136">
            <v>0</v>
          </cell>
          <cell r="DA136">
            <v>0</v>
          </cell>
          <cell r="DB136">
            <v>0</v>
          </cell>
          <cell r="DE136">
            <v>11.54167</v>
          </cell>
          <cell r="DG136">
            <v>8.5837273700000001</v>
          </cell>
          <cell r="DH136">
            <v>6.5073640600000004</v>
          </cell>
          <cell r="DI136">
            <v>2.0763633100000001</v>
          </cell>
          <cell r="DJ136">
            <v>2.0763633100000001</v>
          </cell>
          <cell r="DK136">
            <v>0</v>
          </cell>
          <cell r="DL136">
            <v>0</v>
          </cell>
          <cell r="DM136">
            <v>0</v>
          </cell>
          <cell r="DN136">
            <v>6.5073640600000004</v>
          </cell>
          <cell r="DS136">
            <v>0</v>
          </cell>
          <cell r="DT136">
            <v>6.5073640600000004</v>
          </cell>
          <cell r="DU136">
            <v>0</v>
          </cell>
          <cell r="DV136">
            <v>0</v>
          </cell>
          <cell r="DW136">
            <v>0</v>
          </cell>
          <cell r="DX136" t="str">
            <v/>
          </cell>
          <cell r="DY136">
            <v>1</v>
          </cell>
          <cell r="DZ136" t="str">
            <v/>
          </cell>
          <cell r="EA136" t="str">
            <v/>
          </cell>
          <cell r="EB136" t="str">
            <v>1</v>
          </cell>
          <cell r="EC136">
            <v>6.5073640599999996</v>
          </cell>
          <cell r="ED136">
            <v>6.5073640599999996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6.5073640599999996</v>
          </cell>
          <cell r="EN136">
            <v>6.5073640599999996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>
            <v>1</v>
          </cell>
          <cell r="FI136" t="str">
            <v/>
          </cell>
          <cell r="FJ136" t="str">
            <v/>
          </cell>
          <cell r="FK136" t="str">
            <v>1</v>
          </cell>
          <cell r="FN136">
            <v>11.54167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1</v>
          </cell>
          <cell r="FW136">
            <v>0</v>
          </cell>
          <cell r="FX136">
            <v>1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  <cell r="JX136">
            <v>0</v>
          </cell>
          <cell r="JY136">
            <v>0</v>
          </cell>
          <cell r="JZ136">
            <v>0</v>
          </cell>
          <cell r="KA136">
            <v>0</v>
          </cell>
          <cell r="KB136">
            <v>0</v>
          </cell>
          <cell r="KC136">
            <v>0</v>
          </cell>
          <cell r="KD136">
            <v>0</v>
          </cell>
          <cell r="KE136">
            <v>0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0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>
            <v>2020</v>
          </cell>
          <cell r="OM136" t="str">
            <v>нд</v>
          </cell>
          <cell r="ON136">
            <v>2023</v>
          </cell>
          <cell r="OO136" t="str">
            <v>нд</v>
          </cell>
          <cell r="OP136" t="str">
            <v>п</v>
          </cell>
          <cell r="OT136">
            <v>13.850004003999999</v>
          </cell>
        </row>
        <row r="137">
          <cell r="A137" t="str">
            <v>K_Che336</v>
          </cell>
          <cell r="B137" t="str">
            <v>1.1.6</v>
          </cell>
          <cell r="C137" t="str">
    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    </cell>
          <cell r="D137" t="str">
            <v>K_Che336</v>
          </cell>
          <cell r="E137">
            <v>5.2451999880000004</v>
          </cell>
          <cell r="H137">
            <v>5.2451999899999997</v>
          </cell>
          <cell r="J137">
            <v>5.0258217280000004</v>
          </cell>
          <cell r="K137">
            <v>3.1668197580000004</v>
          </cell>
          <cell r="L137">
            <v>1.85900197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1.85900197</v>
          </cell>
          <cell r="R137">
            <v>3.1668197580000004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3.1668197580000004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3.1668197580000004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3.1668197580000004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3.1668197600000001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3.1668197600000001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3.1668197600000001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3.1668197600000001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4.3710000000000004</v>
          </cell>
          <cell r="CY137">
            <v>4.3710000000000004</v>
          </cell>
          <cell r="CZ137">
            <v>0</v>
          </cell>
          <cell r="DA137">
            <v>0</v>
          </cell>
          <cell r="DB137">
            <v>0</v>
          </cell>
          <cell r="DE137">
            <v>4.3710000000000004</v>
          </cell>
          <cell r="DG137">
            <v>2.2442476900000004</v>
          </cell>
          <cell r="DH137">
            <v>1.7064099500000003</v>
          </cell>
          <cell r="DI137">
            <v>0.53783773999999995</v>
          </cell>
          <cell r="DJ137">
            <v>0.53783773999999995</v>
          </cell>
          <cell r="DK137">
            <v>0</v>
          </cell>
          <cell r="DL137">
            <v>0</v>
          </cell>
          <cell r="DM137">
            <v>0</v>
          </cell>
          <cell r="DN137">
            <v>1.7064099500000007</v>
          </cell>
          <cell r="DS137">
            <v>0</v>
          </cell>
          <cell r="DT137">
            <v>1.7064099500000007</v>
          </cell>
          <cell r="DU137">
            <v>0</v>
          </cell>
          <cell r="DV137">
            <v>0</v>
          </cell>
          <cell r="DW137">
            <v>0</v>
          </cell>
          <cell r="DX137" t="str">
            <v/>
          </cell>
          <cell r="DY137">
            <v>1</v>
          </cell>
          <cell r="DZ137" t="str">
            <v/>
          </cell>
          <cell r="EA137" t="str">
            <v/>
          </cell>
          <cell r="EB137" t="str">
            <v>1</v>
          </cell>
          <cell r="EC137">
            <v>1.7064099500000001</v>
          </cell>
          <cell r="ED137">
            <v>1.7064099500000001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1.7064099500000001</v>
          </cell>
          <cell r="EN137">
            <v>1.7064099500000001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>
            <v>1</v>
          </cell>
          <cell r="FI137" t="str">
            <v/>
          </cell>
          <cell r="FJ137" t="str">
            <v/>
          </cell>
          <cell r="FK137" t="str">
            <v>1</v>
          </cell>
          <cell r="FN137">
            <v>4.3710000000000004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1</v>
          </cell>
          <cell r="FW137">
            <v>0</v>
          </cell>
          <cell r="FX137">
            <v>1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C137">
            <v>0</v>
          </cell>
          <cell r="KD137">
            <v>0</v>
          </cell>
          <cell r="KE137">
            <v>0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0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>
            <v>2020</v>
          </cell>
          <cell r="OM137" t="str">
            <v>нд</v>
          </cell>
          <cell r="ON137">
            <v>2023</v>
          </cell>
          <cell r="OO137" t="str">
            <v>нд</v>
          </cell>
          <cell r="OP137" t="str">
            <v>п</v>
          </cell>
          <cell r="OT137">
            <v>5.2451999880000004</v>
          </cell>
        </row>
        <row r="138">
          <cell r="A138" t="str">
            <v>K_Che337</v>
          </cell>
          <cell r="B138" t="str">
            <v>1.1.6</v>
          </cell>
          <cell r="C138" t="str">
    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    </cell>
          <cell r="D138" t="str">
            <v>K_Che337</v>
          </cell>
          <cell r="E138">
            <v>2.9000040059999987</v>
          </cell>
          <cell r="H138">
            <v>2.900004</v>
          </cell>
          <cell r="J138">
            <v>2.6522599859999989</v>
          </cell>
          <cell r="K138">
            <v>1.7940051959999987</v>
          </cell>
          <cell r="L138">
            <v>0.85825479000000005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0.85825479000000005</v>
          </cell>
          <cell r="R138">
            <v>1.7940051959999987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1.7940051959999987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1.7940051959999987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1.7940051959999987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1.79400519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1.79400519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1.79400519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1.79400519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2.4166699999999999</v>
          </cell>
          <cell r="CY138">
            <v>2.4166699999999999</v>
          </cell>
          <cell r="CZ138">
            <v>0</v>
          </cell>
          <cell r="DA138">
            <v>0</v>
          </cell>
          <cell r="DB138">
            <v>0</v>
          </cell>
          <cell r="DE138">
            <v>2.4166699999999999</v>
          </cell>
          <cell r="DG138">
            <v>1.7845003299999997</v>
          </cell>
          <cell r="DH138">
            <v>0.99872281999999979</v>
          </cell>
          <cell r="DI138">
            <v>0.78577750999999996</v>
          </cell>
          <cell r="DJ138">
            <v>0.78577750999999996</v>
          </cell>
          <cell r="DK138">
            <v>0</v>
          </cell>
          <cell r="DL138">
            <v>0</v>
          </cell>
          <cell r="DM138">
            <v>0</v>
          </cell>
          <cell r="DN138">
            <v>0.99872281999999979</v>
          </cell>
          <cell r="DS138">
            <v>0</v>
          </cell>
          <cell r="DT138">
            <v>0.99872281999999979</v>
          </cell>
          <cell r="DU138">
            <v>0</v>
          </cell>
          <cell r="DV138">
            <v>0</v>
          </cell>
          <cell r="DW138">
            <v>0</v>
          </cell>
          <cell r="DX138" t="str">
            <v/>
          </cell>
          <cell r="DY138">
            <v>1</v>
          </cell>
          <cell r="DZ138" t="str">
            <v/>
          </cell>
          <cell r="EA138" t="str">
            <v/>
          </cell>
          <cell r="EB138" t="str">
            <v>1</v>
          </cell>
          <cell r="EC138">
            <v>0.9987228199999999</v>
          </cell>
          <cell r="ED138">
            <v>0.9987228199999999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0.9987228199999999</v>
          </cell>
          <cell r="EN138">
            <v>0.9987228199999999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>
            <v>1</v>
          </cell>
          <cell r="FI138" t="str">
            <v/>
          </cell>
          <cell r="FJ138" t="str">
            <v/>
          </cell>
          <cell r="FK138" t="str">
            <v>1</v>
          </cell>
          <cell r="FN138">
            <v>2.4166699999999999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1</v>
          </cell>
          <cell r="FW138">
            <v>0</v>
          </cell>
          <cell r="FX138">
            <v>1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</v>
          </cell>
          <cell r="JW138">
            <v>0</v>
          </cell>
          <cell r="JX138">
            <v>0</v>
          </cell>
          <cell r="JY138">
            <v>0</v>
          </cell>
          <cell r="JZ138">
            <v>0</v>
          </cell>
          <cell r="KA138">
            <v>0</v>
          </cell>
          <cell r="KB138">
            <v>0</v>
          </cell>
          <cell r="KC138">
            <v>0</v>
          </cell>
          <cell r="KD138">
            <v>0</v>
          </cell>
          <cell r="KE138">
            <v>0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0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>
            <v>2020</v>
          </cell>
          <cell r="OM138" t="str">
            <v>нд</v>
          </cell>
          <cell r="ON138">
            <v>2023</v>
          </cell>
          <cell r="OO138" t="str">
            <v>нд</v>
          </cell>
          <cell r="OP138" t="str">
            <v>п</v>
          </cell>
          <cell r="OT138">
            <v>2.9000040059999987</v>
          </cell>
        </row>
        <row r="139">
          <cell r="A139" t="str">
            <v>K_Che338</v>
          </cell>
          <cell r="B139" t="str">
            <v>1.1.6</v>
          </cell>
          <cell r="C139" t="str">
    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    </cell>
          <cell r="D139" t="str">
            <v>K_Che338</v>
          </cell>
          <cell r="E139">
            <v>14.669568003999998</v>
          </cell>
          <cell r="H139">
            <v>14.669568</v>
          </cell>
          <cell r="J139">
            <v>14.212217203999998</v>
          </cell>
          <cell r="K139">
            <v>7.5903577839999983</v>
          </cell>
          <cell r="L139">
            <v>6.6218594199999998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6.6218594199999998</v>
          </cell>
          <cell r="R139">
            <v>7.5903577839999983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7.5903577839999983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7.5903577839999983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7.5903577839999983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7.5903577799999997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7.5903577799999997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7.5903577799999997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7.5903577799999997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12.224639999999999</v>
          </cell>
          <cell r="CY139">
            <v>12.224639999999999</v>
          </cell>
          <cell r="CZ139">
            <v>0</v>
          </cell>
          <cell r="DA139">
            <v>0</v>
          </cell>
          <cell r="DB139">
            <v>0</v>
          </cell>
          <cell r="DE139">
            <v>12.224640000000001</v>
          </cell>
          <cell r="DG139">
            <v>5.0402595699999981</v>
          </cell>
          <cell r="DH139">
            <v>3.1487294599999984</v>
          </cell>
          <cell r="DI139">
            <v>1.8915301099999999</v>
          </cell>
          <cell r="DJ139">
            <v>1.8915301099999999</v>
          </cell>
          <cell r="DK139">
            <v>0</v>
          </cell>
          <cell r="DL139">
            <v>0</v>
          </cell>
          <cell r="DM139">
            <v>0</v>
          </cell>
          <cell r="DN139">
            <v>3.1487294599999993</v>
          </cell>
          <cell r="DS139">
            <v>0</v>
          </cell>
          <cell r="DT139">
            <v>3.1487294599999993</v>
          </cell>
          <cell r="DU139">
            <v>0</v>
          </cell>
          <cell r="DV139">
            <v>0</v>
          </cell>
          <cell r="DW139">
            <v>0</v>
          </cell>
          <cell r="DX139" t="str">
            <v/>
          </cell>
          <cell r="DY139">
            <v>1</v>
          </cell>
          <cell r="DZ139" t="str">
            <v/>
          </cell>
          <cell r="EA139" t="str">
            <v/>
          </cell>
          <cell r="EB139" t="str">
            <v>1</v>
          </cell>
          <cell r="EC139">
            <v>3.1487294599999998</v>
          </cell>
          <cell r="ED139">
            <v>3.1487294599999998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3.1487294599999998</v>
          </cell>
          <cell r="EN139">
            <v>3.1487294599999998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>
            <v>1</v>
          </cell>
          <cell r="FI139" t="str">
            <v/>
          </cell>
          <cell r="FJ139" t="str">
            <v/>
          </cell>
          <cell r="FK139" t="str">
            <v>1</v>
          </cell>
          <cell r="FN139">
            <v>12.224639999999999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1</v>
          </cell>
          <cell r="FW139">
            <v>0</v>
          </cell>
          <cell r="FX139">
            <v>1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C139">
            <v>0</v>
          </cell>
          <cell r="KD139">
            <v>0</v>
          </cell>
          <cell r="KE139">
            <v>0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0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>
            <v>2020</v>
          </cell>
          <cell r="OM139" t="str">
            <v>нд</v>
          </cell>
          <cell r="ON139">
            <v>2023</v>
          </cell>
          <cell r="OO139" t="str">
            <v>нд</v>
          </cell>
          <cell r="OP139" t="str">
            <v>п</v>
          </cell>
          <cell r="OT139">
            <v>14.669568003999998</v>
          </cell>
        </row>
        <row r="140">
          <cell r="A140" t="str">
            <v>K_Che339</v>
          </cell>
          <cell r="B140" t="str">
            <v>1.1.6</v>
          </cell>
          <cell r="C140" t="str">
    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    </cell>
          <cell r="D140" t="str">
            <v>K_Che339</v>
          </cell>
          <cell r="E140">
            <v>5.0455080000000017</v>
          </cell>
          <cell r="H140">
            <v>5.0455079899999999</v>
          </cell>
          <cell r="J140">
            <v>4.9261129100000023</v>
          </cell>
          <cell r="K140">
            <v>2.8162052300000018</v>
          </cell>
          <cell r="L140">
            <v>2.1099076800000001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2.1099076800000001</v>
          </cell>
          <cell r="R140">
            <v>2.8162052300000013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2.8162052300000013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2.8162052300000013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2.8162052300000013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2.8162052200000001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2.8162052200000001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2.8162052200000001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2.8162052200000001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4.2045900000000014</v>
          </cell>
          <cell r="CY140">
            <v>4.2045900000000014</v>
          </cell>
          <cell r="CZ140">
            <v>0</v>
          </cell>
          <cell r="DA140">
            <v>0</v>
          </cell>
          <cell r="DB140">
            <v>0</v>
          </cell>
          <cell r="DE140">
            <v>4.2045899999999996</v>
          </cell>
          <cell r="DG140">
            <v>2.1475378500000017</v>
          </cell>
          <cell r="DH140">
            <v>1.3465095200000015</v>
          </cell>
          <cell r="DI140">
            <v>0.80102833000000007</v>
          </cell>
          <cell r="DJ140">
            <v>0.80102833000000007</v>
          </cell>
          <cell r="DK140">
            <v>0</v>
          </cell>
          <cell r="DL140">
            <v>0</v>
          </cell>
          <cell r="DM140">
            <v>0</v>
          </cell>
          <cell r="DN140">
            <v>1.3465095200000008</v>
          </cell>
          <cell r="DS140">
            <v>0</v>
          </cell>
          <cell r="DT140">
            <v>1.3465095200000008</v>
          </cell>
          <cell r="DU140">
            <v>0</v>
          </cell>
          <cell r="DV140">
            <v>0</v>
          </cell>
          <cell r="DW140">
            <v>0</v>
          </cell>
          <cell r="DX140" t="str">
            <v/>
          </cell>
          <cell r="DY140">
            <v>1</v>
          </cell>
          <cell r="DZ140" t="str">
            <v/>
          </cell>
          <cell r="EA140" t="str">
            <v/>
          </cell>
          <cell r="EB140" t="str">
            <v>1</v>
          </cell>
          <cell r="EC140">
            <v>1.3465095200000001</v>
          </cell>
          <cell r="ED140">
            <v>1.3465095200000001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1.3465095200000001</v>
          </cell>
          <cell r="EN140">
            <v>1.3465095200000001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>
            <v>1</v>
          </cell>
          <cell r="FI140" t="str">
            <v/>
          </cell>
          <cell r="FJ140" t="str">
            <v/>
          </cell>
          <cell r="FK140" t="str">
            <v>1</v>
          </cell>
          <cell r="FN140">
            <v>4.2045900000000014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1</v>
          </cell>
          <cell r="FW140">
            <v>0</v>
          </cell>
          <cell r="FX140">
            <v>1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C140">
            <v>0</v>
          </cell>
          <cell r="KD140">
            <v>0</v>
          </cell>
          <cell r="KE140">
            <v>0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>
            <v>2020</v>
          </cell>
          <cell r="OM140" t="str">
            <v>нд</v>
          </cell>
          <cell r="ON140">
            <v>2023</v>
          </cell>
          <cell r="OO140" t="str">
            <v>нд</v>
          </cell>
          <cell r="OP140" t="str">
            <v>п</v>
          </cell>
          <cell r="OT140">
            <v>5.0455080000000017</v>
          </cell>
        </row>
        <row r="141">
          <cell r="A141" t="str">
            <v>K_Che340</v>
          </cell>
          <cell r="B141" t="str">
            <v>1.1.6</v>
          </cell>
          <cell r="C141" t="str">
    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    </cell>
          <cell r="D141" t="str">
            <v>K_Che340</v>
          </cell>
          <cell r="E141">
            <v>7.2592319960000005</v>
          </cell>
          <cell r="H141">
            <v>7.2592319999999999</v>
          </cell>
          <cell r="J141">
            <v>6.7056566960000001</v>
          </cell>
          <cell r="K141">
            <v>3.8859779360000006</v>
          </cell>
          <cell r="L141">
            <v>2.81967876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2.81967876</v>
          </cell>
          <cell r="R141">
            <v>3.8859779360000002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3.8859779360000002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3.8859779360000002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3.8859779360000002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3.8859779400000001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3.8859779400000001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3.8859779400000001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3.8859779400000001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6.0493600000000001</v>
          </cell>
          <cell r="CY141">
            <v>6.0493600000000001</v>
          </cell>
          <cell r="CZ141">
            <v>0</v>
          </cell>
          <cell r="DA141">
            <v>0</v>
          </cell>
          <cell r="DB141">
            <v>0</v>
          </cell>
          <cell r="DE141">
            <v>6.0493600000000001</v>
          </cell>
          <cell r="DG141">
            <v>2.8308891300000001</v>
          </cell>
          <cell r="DH141">
            <v>1.7246753100000003</v>
          </cell>
          <cell r="DI141">
            <v>1.10621382</v>
          </cell>
          <cell r="DJ141">
            <v>1.10621382</v>
          </cell>
          <cell r="DK141">
            <v>0</v>
          </cell>
          <cell r="DL141">
            <v>0</v>
          </cell>
          <cell r="DM141">
            <v>0</v>
          </cell>
          <cell r="DN141">
            <v>1.7246753100000001</v>
          </cell>
          <cell r="DS141">
            <v>0</v>
          </cell>
          <cell r="DT141">
            <v>1.7246753100000001</v>
          </cell>
          <cell r="DU141">
            <v>0</v>
          </cell>
          <cell r="DV141">
            <v>0</v>
          </cell>
          <cell r="DW141">
            <v>0</v>
          </cell>
          <cell r="DX141" t="str">
            <v/>
          </cell>
          <cell r="DY141">
            <v>1</v>
          </cell>
          <cell r="DZ141" t="str">
            <v/>
          </cell>
          <cell r="EA141" t="str">
            <v/>
          </cell>
          <cell r="EB141" t="str">
            <v>1</v>
          </cell>
          <cell r="EC141">
            <v>1.7246753100000001</v>
          </cell>
          <cell r="ED141">
            <v>1.7246753100000001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1.7246753100000001</v>
          </cell>
          <cell r="EN141">
            <v>1.7246753100000001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>
            <v>1</v>
          </cell>
          <cell r="FI141" t="str">
            <v/>
          </cell>
          <cell r="FJ141" t="str">
            <v/>
          </cell>
          <cell r="FK141" t="str">
            <v>1</v>
          </cell>
          <cell r="FN141">
            <v>6.0493600000000001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1</v>
          </cell>
          <cell r="FW141">
            <v>0</v>
          </cell>
          <cell r="FX141">
            <v>1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C141">
            <v>0</v>
          </cell>
          <cell r="KD141">
            <v>0</v>
          </cell>
          <cell r="KE141">
            <v>0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0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>
            <v>2020</v>
          </cell>
          <cell r="OM141" t="str">
            <v>нд</v>
          </cell>
          <cell r="ON141">
            <v>2023</v>
          </cell>
          <cell r="OO141" t="str">
            <v>нд</v>
          </cell>
          <cell r="OP141" t="str">
            <v>п</v>
          </cell>
          <cell r="OT141">
            <v>7.2592319960000005</v>
          </cell>
        </row>
        <row r="142">
          <cell r="A142" t="str">
            <v>K_Che341</v>
          </cell>
          <cell r="B142" t="str">
            <v>1.1.6</v>
          </cell>
          <cell r="C142" t="str">
    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    </cell>
          <cell r="D142" t="str">
            <v>K_Che341</v>
          </cell>
          <cell r="E142">
            <v>4.1039159940000003</v>
          </cell>
          <cell r="H142">
            <v>4.10391599</v>
          </cell>
          <cell r="J142">
            <v>3.6623127740000005</v>
          </cell>
          <cell r="K142">
            <v>2.3451776240000006</v>
          </cell>
          <cell r="L142">
            <v>1.3171351499999999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1.3171351499999999</v>
          </cell>
          <cell r="R142">
            <v>2.3451776240000002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2.3451776240000002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2.3451776240000002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2.3451776240000002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2.3451776199999999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2.3451776199999999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2.3451776199999999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2.3451776199999999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3.4199299999999999</v>
          </cell>
          <cell r="CY142">
            <v>3.4199299999999999</v>
          </cell>
          <cell r="CZ142">
            <v>0</v>
          </cell>
          <cell r="DA142">
            <v>0</v>
          </cell>
          <cell r="DB142">
            <v>0</v>
          </cell>
          <cell r="DE142">
            <v>3.4199299999999999</v>
          </cell>
          <cell r="DG142">
            <v>1.8523110199999997</v>
          </cell>
          <cell r="DH142">
            <v>1.1651372099999997</v>
          </cell>
          <cell r="DI142">
            <v>0.68717381000000011</v>
          </cell>
          <cell r="DJ142">
            <v>0.68717381000000011</v>
          </cell>
          <cell r="DK142">
            <v>0</v>
          </cell>
          <cell r="DL142">
            <v>0</v>
          </cell>
          <cell r="DM142">
            <v>0</v>
          </cell>
          <cell r="DN142">
            <v>1.1651372100000001</v>
          </cell>
          <cell r="DS142">
            <v>0</v>
          </cell>
          <cell r="DT142">
            <v>1.1651372100000001</v>
          </cell>
          <cell r="DU142">
            <v>0</v>
          </cell>
          <cell r="DV142">
            <v>0</v>
          </cell>
          <cell r="DW142">
            <v>0</v>
          </cell>
          <cell r="DX142" t="str">
            <v/>
          </cell>
          <cell r="DY142">
            <v>1</v>
          </cell>
          <cell r="DZ142" t="str">
            <v/>
          </cell>
          <cell r="EA142" t="str">
            <v/>
          </cell>
          <cell r="EB142" t="str">
            <v>1</v>
          </cell>
          <cell r="EC142">
            <v>1.1651372099999999</v>
          </cell>
          <cell r="ED142">
            <v>1.1651372099999999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1.1651372099999999</v>
          </cell>
          <cell r="EN142">
            <v>1.1651372099999999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>
            <v>1</v>
          </cell>
          <cell r="FI142" t="str">
            <v/>
          </cell>
          <cell r="FJ142" t="str">
            <v/>
          </cell>
          <cell r="FK142" t="str">
            <v>1</v>
          </cell>
          <cell r="FN142">
            <v>3.4199299999999999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1</v>
          </cell>
          <cell r="FW142">
            <v>0</v>
          </cell>
          <cell r="FX142">
            <v>1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</v>
          </cell>
          <cell r="JW142">
            <v>0</v>
          </cell>
          <cell r="JX142">
            <v>0</v>
          </cell>
          <cell r="JY142">
            <v>0</v>
          </cell>
          <cell r="JZ142">
            <v>0</v>
          </cell>
          <cell r="KA142">
            <v>0</v>
          </cell>
          <cell r="KB142">
            <v>0</v>
          </cell>
          <cell r="KC142">
            <v>0</v>
          </cell>
          <cell r="KD142">
            <v>0</v>
          </cell>
          <cell r="KE142">
            <v>0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0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>
            <v>2020</v>
          </cell>
          <cell r="OM142" t="str">
            <v>нд</v>
          </cell>
          <cell r="ON142">
            <v>2023</v>
          </cell>
          <cell r="OO142" t="str">
            <v>нд</v>
          </cell>
          <cell r="OP142" t="str">
            <v>п</v>
          </cell>
          <cell r="OT142">
            <v>4.1039159940000003</v>
          </cell>
        </row>
        <row r="143">
          <cell r="A143" t="str">
            <v>K_Che342</v>
          </cell>
          <cell r="B143" t="str">
            <v>1.1.6</v>
          </cell>
          <cell r="C143" t="str">
    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    </cell>
          <cell r="D143" t="str">
            <v>K_Che342</v>
          </cell>
          <cell r="E143">
            <v>1.7828520000000001</v>
          </cell>
          <cell r="H143">
            <v>1.7828520000000001</v>
          </cell>
          <cell r="J143">
            <v>1.4105328500000001</v>
          </cell>
          <cell r="K143">
            <v>1.05126242</v>
          </cell>
          <cell r="L143">
            <v>0.35927043000000003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0.35927043000000003</v>
          </cell>
          <cell r="R143">
            <v>1.05126242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1.05126242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1.05126242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1.05126242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1.05126242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1.05126242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1.05126242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1.05126242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1.4857100000000001</v>
          </cell>
          <cell r="CY143">
            <v>1.4857100000000001</v>
          </cell>
          <cell r="CZ143">
            <v>0</v>
          </cell>
          <cell r="DA143">
            <v>0</v>
          </cell>
          <cell r="DB143">
            <v>0</v>
          </cell>
          <cell r="DE143">
            <v>1.4857100000000001</v>
          </cell>
          <cell r="DG143">
            <v>0.82676410000000011</v>
          </cell>
          <cell r="DH143">
            <v>0.54777463000000015</v>
          </cell>
          <cell r="DI143">
            <v>0.27898946999999996</v>
          </cell>
          <cell r="DJ143">
            <v>0.27898946999999996</v>
          </cell>
          <cell r="DK143">
            <v>0</v>
          </cell>
          <cell r="DL143">
            <v>0</v>
          </cell>
          <cell r="DM143">
            <v>0</v>
          </cell>
          <cell r="DN143">
            <v>0.54777463000000015</v>
          </cell>
          <cell r="DS143">
            <v>0</v>
          </cell>
          <cell r="DT143">
            <v>0.54777463000000015</v>
          </cell>
          <cell r="DU143">
            <v>0</v>
          </cell>
          <cell r="DV143">
            <v>0</v>
          </cell>
          <cell r="DW143">
            <v>0</v>
          </cell>
          <cell r="DX143" t="str">
            <v/>
          </cell>
          <cell r="DY143">
            <v>1</v>
          </cell>
          <cell r="DZ143" t="str">
            <v/>
          </cell>
          <cell r="EA143" t="str">
            <v/>
          </cell>
          <cell r="EB143" t="str">
            <v>1</v>
          </cell>
          <cell r="EC143">
            <v>0.54777463000000004</v>
          </cell>
          <cell r="ED143">
            <v>0.54777463000000004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0.54777463000000004</v>
          </cell>
          <cell r="EN143">
            <v>0.54777463000000004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>
            <v>1</v>
          </cell>
          <cell r="FI143" t="str">
            <v/>
          </cell>
          <cell r="FJ143" t="str">
            <v/>
          </cell>
          <cell r="FK143" t="str">
            <v>1</v>
          </cell>
          <cell r="FN143">
            <v>1.4857100000000001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1</v>
          </cell>
          <cell r="FW143">
            <v>0</v>
          </cell>
          <cell r="FX143">
            <v>1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C143">
            <v>0</v>
          </cell>
          <cell r="KD143">
            <v>0</v>
          </cell>
          <cell r="KE143">
            <v>0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0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>
            <v>2020</v>
          </cell>
          <cell r="OM143" t="str">
            <v>нд</v>
          </cell>
          <cell r="ON143">
            <v>2023</v>
          </cell>
          <cell r="OO143" t="str">
            <v>нд</v>
          </cell>
          <cell r="OP143" t="str">
            <v>п</v>
          </cell>
          <cell r="OT143">
            <v>1.7828520000000001</v>
          </cell>
        </row>
        <row r="144">
          <cell r="A144" t="str">
            <v>K_Che343</v>
          </cell>
          <cell r="B144" t="str">
            <v>1.1.6</v>
          </cell>
          <cell r="C144" t="str">
    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    </cell>
          <cell r="D144" t="str">
            <v>K_Che343</v>
          </cell>
          <cell r="E144">
            <v>3.7877159999999996</v>
          </cell>
          <cell r="H144">
            <v>3.7877160000000001</v>
          </cell>
          <cell r="J144">
            <v>3.3151349399999996</v>
          </cell>
          <cell r="K144">
            <v>2.0995578499999996</v>
          </cell>
          <cell r="L144">
            <v>1.21557709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1.21557709</v>
          </cell>
          <cell r="R144">
            <v>2.0995578499999996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2.0995578499999996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2.0995578499999996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2.0995578499999996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2.0995578500000001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2.0995578500000001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2.0995578500000001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2.0995578500000001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3.1564299999999994</v>
          </cell>
          <cell r="CY144">
            <v>3.1564299999999994</v>
          </cell>
          <cell r="CZ144">
            <v>0</v>
          </cell>
          <cell r="DA144">
            <v>0</v>
          </cell>
          <cell r="DB144">
            <v>0</v>
          </cell>
          <cell r="DE144">
            <v>3.1564300000000003</v>
          </cell>
          <cell r="DG144">
            <v>1.6239926999999994</v>
          </cell>
          <cell r="DH144">
            <v>0.99212467999999943</v>
          </cell>
          <cell r="DI144">
            <v>0.63186801999999997</v>
          </cell>
          <cell r="DJ144">
            <v>0.63186801999999997</v>
          </cell>
          <cell r="DK144">
            <v>0</v>
          </cell>
          <cell r="DL144">
            <v>0</v>
          </cell>
          <cell r="DM144">
            <v>0</v>
          </cell>
          <cell r="DN144">
            <v>0.99212467999999987</v>
          </cell>
          <cell r="DS144">
            <v>0</v>
          </cell>
          <cell r="DT144">
            <v>0.99212467999999987</v>
          </cell>
          <cell r="DU144">
            <v>0</v>
          </cell>
          <cell r="DV144">
            <v>0</v>
          </cell>
          <cell r="DW144">
            <v>0</v>
          </cell>
          <cell r="DX144" t="str">
            <v/>
          </cell>
          <cell r="DY144">
            <v>1</v>
          </cell>
          <cell r="DZ144" t="str">
            <v/>
          </cell>
          <cell r="EA144" t="str">
            <v/>
          </cell>
          <cell r="EB144" t="str">
            <v>1</v>
          </cell>
          <cell r="EC144">
            <v>0.99212468000000009</v>
          </cell>
          <cell r="ED144">
            <v>0.99212468000000009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0.99212468000000009</v>
          </cell>
          <cell r="EN144">
            <v>0.99212468000000009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>
            <v>1</v>
          </cell>
          <cell r="FI144" t="str">
            <v/>
          </cell>
          <cell r="FJ144" t="str">
            <v/>
          </cell>
          <cell r="FK144" t="str">
            <v>1</v>
          </cell>
          <cell r="FN144">
            <v>3.1564299999999994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1</v>
          </cell>
          <cell r="FW144">
            <v>0</v>
          </cell>
          <cell r="FX144">
            <v>1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C144">
            <v>0</v>
          </cell>
          <cell r="KD144">
            <v>0</v>
          </cell>
          <cell r="KE144">
            <v>0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0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>
            <v>2020</v>
          </cell>
          <cell r="OM144" t="str">
            <v>нд</v>
          </cell>
          <cell r="ON144">
            <v>2023</v>
          </cell>
          <cell r="OO144" t="str">
            <v>нд</v>
          </cell>
          <cell r="OP144" t="str">
            <v>п</v>
          </cell>
          <cell r="OT144">
            <v>3.7877159999999996</v>
          </cell>
        </row>
        <row r="145">
          <cell r="A145" t="str">
            <v>K_Che344</v>
          </cell>
          <cell r="B145" t="str">
            <v>1.1.6</v>
          </cell>
          <cell r="C145" t="str">
    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    </cell>
          <cell r="D145" t="str">
            <v>K_Che344</v>
          </cell>
          <cell r="E145">
            <v>1.3018199959999999</v>
          </cell>
          <cell r="H145">
            <v>1.30182</v>
          </cell>
          <cell r="J145">
            <v>1.0228210059999998</v>
          </cell>
          <cell r="K145">
            <v>0.80373620599999984</v>
          </cell>
          <cell r="L145">
            <v>0.21908480000000002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0.21908480000000002</v>
          </cell>
          <cell r="R145">
            <v>0.80373620599999973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0.80373620599999973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0.80373620599999973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0.80373620599999973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0.80373620999999995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0.80373620999999995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0.80373620999999995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0.80373620999999995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1.0848499999999999</v>
          </cell>
          <cell r="CY145">
            <v>1.0848499999999999</v>
          </cell>
          <cell r="CZ145">
            <v>0</v>
          </cell>
          <cell r="DA145">
            <v>0</v>
          </cell>
          <cell r="DB145">
            <v>0</v>
          </cell>
          <cell r="DE145">
            <v>1.0848500000000001</v>
          </cell>
          <cell r="DG145">
            <v>0.65262637999999984</v>
          </cell>
          <cell r="DH145">
            <v>0.44628102999999986</v>
          </cell>
          <cell r="DI145">
            <v>0.20634535000000001</v>
          </cell>
          <cell r="DJ145">
            <v>0.20634535000000001</v>
          </cell>
          <cell r="DK145">
            <v>0</v>
          </cell>
          <cell r="DL145">
            <v>0</v>
          </cell>
          <cell r="DM145">
            <v>0</v>
          </cell>
          <cell r="DN145">
            <v>0.44628102999999986</v>
          </cell>
          <cell r="DS145">
            <v>0</v>
          </cell>
          <cell r="DT145">
            <v>0.44628102999999986</v>
          </cell>
          <cell r="DU145">
            <v>0</v>
          </cell>
          <cell r="DV145">
            <v>0</v>
          </cell>
          <cell r="DW145">
            <v>0</v>
          </cell>
          <cell r="DX145" t="str">
            <v/>
          </cell>
          <cell r="DY145">
            <v>1</v>
          </cell>
          <cell r="DZ145" t="str">
            <v/>
          </cell>
          <cell r="EA145" t="str">
            <v/>
          </cell>
          <cell r="EB145" t="str">
            <v>1</v>
          </cell>
          <cell r="EC145">
            <v>0.44628103000000002</v>
          </cell>
          <cell r="ED145">
            <v>0.44628103000000002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0.44628103000000002</v>
          </cell>
          <cell r="EN145">
            <v>0.44628103000000002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>
            <v>1</v>
          </cell>
          <cell r="FI145" t="str">
            <v/>
          </cell>
          <cell r="FJ145" t="str">
            <v/>
          </cell>
          <cell r="FK145" t="str">
            <v>1</v>
          </cell>
          <cell r="FN145">
            <v>1.0848499999999999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1</v>
          </cell>
          <cell r="FW145">
            <v>0</v>
          </cell>
          <cell r="FX145">
            <v>1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C145">
            <v>0</v>
          </cell>
          <cell r="KD145">
            <v>0</v>
          </cell>
          <cell r="KE145">
            <v>0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>
            <v>2020</v>
          </cell>
          <cell r="OM145" t="str">
            <v>нд</v>
          </cell>
          <cell r="ON145">
            <v>2023</v>
          </cell>
          <cell r="OO145" t="str">
            <v>нд</v>
          </cell>
          <cell r="OP145" t="str">
            <v>п</v>
          </cell>
          <cell r="OT145">
            <v>1.3018199959999999</v>
          </cell>
        </row>
        <row r="146">
          <cell r="A146" t="str">
            <v>K_Che345</v>
          </cell>
          <cell r="B146" t="str">
            <v>1.1.6</v>
          </cell>
          <cell r="C146" t="str">
    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    </cell>
          <cell r="D146" t="str">
            <v>K_Che345</v>
          </cell>
          <cell r="E146">
            <v>3.614375994</v>
          </cell>
          <cell r="H146">
            <v>3.6143759900000001</v>
          </cell>
          <cell r="J146">
            <v>2.799333834</v>
          </cell>
          <cell r="K146">
            <v>1.852813394</v>
          </cell>
          <cell r="L146">
            <v>0.94652043999999991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0.94652043999999991</v>
          </cell>
          <cell r="R146">
            <v>1.852813394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1.852813394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1.852813394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1.852813394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1.8528133899999999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1.8528133899999999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1.8528133899999999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1.8528133899999999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3.0119799999999999</v>
          </cell>
          <cell r="CY146">
            <v>3.0119799999999999</v>
          </cell>
          <cell r="CZ146">
            <v>0</v>
          </cell>
          <cell r="DA146">
            <v>0</v>
          </cell>
          <cell r="DB146">
            <v>0</v>
          </cell>
          <cell r="DE146">
            <v>3.0119799999999999</v>
          </cell>
          <cell r="DG146">
            <v>1.0908401699999999</v>
          </cell>
          <cell r="DH146">
            <v>0.75356639999999997</v>
          </cell>
          <cell r="DI146">
            <v>0.33727377000000003</v>
          </cell>
          <cell r="DJ146">
            <v>0.33727377000000003</v>
          </cell>
          <cell r="DK146">
            <v>0</v>
          </cell>
          <cell r="DL146">
            <v>0</v>
          </cell>
          <cell r="DM146">
            <v>0</v>
          </cell>
          <cell r="DN146">
            <v>0.75356640000000008</v>
          </cell>
          <cell r="DS146">
            <v>0</v>
          </cell>
          <cell r="DT146">
            <v>0.75356640000000008</v>
          </cell>
          <cell r="DU146">
            <v>0</v>
          </cell>
          <cell r="DV146">
            <v>0</v>
          </cell>
          <cell r="DW146">
            <v>0</v>
          </cell>
          <cell r="DX146" t="str">
            <v/>
          </cell>
          <cell r="DY146">
            <v>1</v>
          </cell>
          <cell r="DZ146" t="str">
            <v/>
          </cell>
          <cell r="EA146" t="str">
            <v/>
          </cell>
          <cell r="EB146" t="str">
            <v>1</v>
          </cell>
          <cell r="EC146">
            <v>0.75356639999999997</v>
          </cell>
          <cell r="ED146">
            <v>0.75356639999999997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0.75356639999999997</v>
          </cell>
          <cell r="EN146">
            <v>0.75356639999999997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>
            <v>1</v>
          </cell>
          <cell r="FI146" t="str">
            <v/>
          </cell>
          <cell r="FJ146" t="str">
            <v/>
          </cell>
          <cell r="FK146" t="str">
            <v>1</v>
          </cell>
          <cell r="FN146">
            <v>3.0119799999999999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1</v>
          </cell>
          <cell r="FW146">
            <v>0</v>
          </cell>
          <cell r="FX146">
            <v>1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  <cell r="JW146">
            <v>0</v>
          </cell>
          <cell r="JX146">
            <v>0</v>
          </cell>
          <cell r="JY146">
            <v>0</v>
          </cell>
          <cell r="JZ146">
            <v>0</v>
          </cell>
          <cell r="KA146">
            <v>0</v>
          </cell>
          <cell r="KB146">
            <v>0</v>
          </cell>
          <cell r="KC146">
            <v>0</v>
          </cell>
          <cell r="KD146">
            <v>0</v>
          </cell>
          <cell r="KE146">
            <v>0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0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>
            <v>2020</v>
          </cell>
          <cell r="OM146" t="str">
            <v>нд</v>
          </cell>
          <cell r="ON146">
            <v>2023</v>
          </cell>
          <cell r="OO146" t="str">
            <v>нд</v>
          </cell>
          <cell r="OP146" t="str">
            <v>п</v>
          </cell>
          <cell r="OT146">
            <v>3.614375994</v>
          </cell>
        </row>
        <row r="147">
          <cell r="A147" t="str">
            <v>K_Che346</v>
          </cell>
          <cell r="B147" t="str">
            <v>1.1.6</v>
          </cell>
          <cell r="C147" t="str">
    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    </cell>
          <cell r="D147" t="str">
            <v>K_Che346</v>
          </cell>
          <cell r="E147">
            <v>3.490752004</v>
          </cell>
          <cell r="H147">
            <v>3.4907520000000001</v>
          </cell>
          <cell r="J147">
            <v>2.7420201839999998</v>
          </cell>
          <cell r="K147">
            <v>1.7891521539999999</v>
          </cell>
          <cell r="L147">
            <v>0.95286802999999998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0.95286802999999998</v>
          </cell>
          <cell r="R147">
            <v>1.7891521539999999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1.7891521539999999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1.7891521539999999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1.7891521539999999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1.7891521500000001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1.7891521500000001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1.7891521500000001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1.7891521500000001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2.90896</v>
          </cell>
          <cell r="CY147">
            <v>2.90896</v>
          </cell>
          <cell r="CZ147">
            <v>0</v>
          </cell>
          <cell r="DA147">
            <v>0</v>
          </cell>
          <cell r="DB147">
            <v>0</v>
          </cell>
          <cell r="DE147">
            <v>2.9089599899999996</v>
          </cell>
          <cell r="DG147">
            <v>1.09727672</v>
          </cell>
          <cell r="DH147">
            <v>0.7274217300000001</v>
          </cell>
          <cell r="DI147">
            <v>0.36985498999999999</v>
          </cell>
          <cell r="DJ147">
            <v>0.36985498999999999</v>
          </cell>
          <cell r="DK147">
            <v>0</v>
          </cell>
          <cell r="DL147">
            <v>0</v>
          </cell>
          <cell r="DM147">
            <v>0</v>
          </cell>
          <cell r="DN147">
            <v>0.72742172999999999</v>
          </cell>
          <cell r="DS147">
            <v>0</v>
          </cell>
          <cell r="DT147">
            <v>0.72742172999999999</v>
          </cell>
          <cell r="DU147">
            <v>0</v>
          </cell>
          <cell r="DV147">
            <v>0</v>
          </cell>
          <cell r="DW147">
            <v>0</v>
          </cell>
          <cell r="DX147" t="str">
            <v/>
          </cell>
          <cell r="DY147">
            <v>1</v>
          </cell>
          <cell r="DZ147" t="str">
            <v/>
          </cell>
          <cell r="EA147" t="str">
            <v/>
          </cell>
          <cell r="EB147" t="str">
            <v>1</v>
          </cell>
          <cell r="EC147">
            <v>0.72742171999999994</v>
          </cell>
          <cell r="ED147">
            <v>0.72742171999999994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0.72742171999999994</v>
          </cell>
          <cell r="EN147">
            <v>0.72742171999999994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>
            <v>1</v>
          </cell>
          <cell r="FI147" t="str">
            <v/>
          </cell>
          <cell r="FJ147" t="str">
            <v/>
          </cell>
          <cell r="FK147" t="str">
            <v>1</v>
          </cell>
          <cell r="FN147">
            <v>2.90896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1</v>
          </cell>
          <cell r="FW147">
            <v>0</v>
          </cell>
          <cell r="FX147">
            <v>1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C147">
            <v>0</v>
          </cell>
          <cell r="KD147">
            <v>0</v>
          </cell>
          <cell r="KE147">
            <v>0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0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>
            <v>2020</v>
          </cell>
          <cell r="OM147" t="str">
            <v>нд</v>
          </cell>
          <cell r="ON147">
            <v>2023</v>
          </cell>
          <cell r="OO147" t="str">
            <v>нд</v>
          </cell>
          <cell r="OP147" t="str">
            <v>п</v>
          </cell>
          <cell r="OT147">
            <v>3.490752004</v>
          </cell>
        </row>
        <row r="148">
          <cell r="A148" t="str">
            <v>K_Che347</v>
          </cell>
          <cell r="B148" t="str">
            <v>1.1.6</v>
          </cell>
          <cell r="C148" t="str">
    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    </cell>
          <cell r="D148" t="str">
            <v>K_Che347</v>
          </cell>
          <cell r="E148">
            <v>3.9364440039999997</v>
          </cell>
          <cell r="H148">
            <v>3.9364440099999998</v>
          </cell>
          <cell r="J148">
            <v>3.1413298039999997</v>
          </cell>
          <cell r="K148">
            <v>2.0180043039999997</v>
          </cell>
          <cell r="L148">
            <v>1.1233255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1.1233255</v>
          </cell>
          <cell r="R148">
            <v>2.0180043039999997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2.0180043039999997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2.0180043039999997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2.0180043039999997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2.0180043099999998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2.0180043099999998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2.0180043099999998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2.0180043099999998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3.28037</v>
          </cell>
          <cell r="CY148">
            <v>3.28037</v>
          </cell>
          <cell r="CZ148">
            <v>0</v>
          </cell>
          <cell r="DA148">
            <v>0</v>
          </cell>
          <cell r="DB148">
            <v>0</v>
          </cell>
          <cell r="DE148">
            <v>3.2803700000000005</v>
          </cell>
          <cell r="DG148">
            <v>1.3030112199999997</v>
          </cell>
          <cell r="DH148">
            <v>0.82083192999999977</v>
          </cell>
          <cell r="DI148">
            <v>0.48217928999999998</v>
          </cell>
          <cell r="DJ148">
            <v>0.48217928999999998</v>
          </cell>
          <cell r="DK148">
            <v>0</v>
          </cell>
          <cell r="DL148">
            <v>0</v>
          </cell>
          <cell r="DM148">
            <v>0</v>
          </cell>
          <cell r="DN148">
            <v>0.82083192999999977</v>
          </cell>
          <cell r="DS148">
            <v>0</v>
          </cell>
          <cell r="DT148">
            <v>0.82083192999999977</v>
          </cell>
          <cell r="DU148">
            <v>0</v>
          </cell>
          <cell r="DV148">
            <v>0</v>
          </cell>
          <cell r="DW148">
            <v>0</v>
          </cell>
          <cell r="DX148" t="str">
            <v/>
          </cell>
          <cell r="DY148">
            <v>1</v>
          </cell>
          <cell r="DZ148" t="str">
            <v/>
          </cell>
          <cell r="EA148" t="str">
            <v/>
          </cell>
          <cell r="EB148" t="str">
            <v>1</v>
          </cell>
          <cell r="EC148">
            <v>0.8208319300000001</v>
          </cell>
          <cell r="ED148">
            <v>0.8208319300000001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0.8208319300000001</v>
          </cell>
          <cell r="EN148">
            <v>0.8208319300000001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>
            <v>1</v>
          </cell>
          <cell r="FI148" t="str">
            <v/>
          </cell>
          <cell r="FJ148" t="str">
            <v/>
          </cell>
          <cell r="FK148" t="str">
            <v>1</v>
          </cell>
          <cell r="FN148">
            <v>3.28037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1</v>
          </cell>
          <cell r="FW148">
            <v>0</v>
          </cell>
          <cell r="FX148">
            <v>1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C148">
            <v>0</v>
          </cell>
          <cell r="KD148">
            <v>0</v>
          </cell>
          <cell r="KE148">
            <v>0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0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>
            <v>2020</v>
          </cell>
          <cell r="OM148" t="str">
            <v>нд</v>
          </cell>
          <cell r="ON148">
            <v>2023</v>
          </cell>
          <cell r="OO148" t="str">
            <v>нд</v>
          </cell>
          <cell r="OP148" t="str">
            <v>п</v>
          </cell>
          <cell r="OT148">
            <v>3.9364440039999997</v>
          </cell>
        </row>
        <row r="149">
          <cell r="A149" t="str">
            <v>K_Che348</v>
          </cell>
          <cell r="B149" t="str">
            <v>1.1.6</v>
          </cell>
          <cell r="C149" t="str">
    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    </cell>
          <cell r="D149" t="str">
            <v>K_Che348</v>
          </cell>
          <cell r="E149">
            <v>4.4279039980000006</v>
          </cell>
          <cell r="H149">
            <v>4.4279039999999998</v>
          </cell>
          <cell r="J149">
            <v>3.6114032480000002</v>
          </cell>
          <cell r="K149">
            <v>2.3254632180000003</v>
          </cell>
          <cell r="L149">
            <v>1.2859400300000001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1.2859400300000001</v>
          </cell>
          <cell r="R149">
            <v>2.3254632180000003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2.3254632180000003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2.3254632180000003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2.3254632180000003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2.3254632200000001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2.3254632200000001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2.3254632200000001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2.3254632200000001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3.6899199999999999</v>
          </cell>
          <cell r="CY149">
            <v>3.6899199999999999</v>
          </cell>
          <cell r="CZ149">
            <v>0</v>
          </cell>
          <cell r="DA149">
            <v>0</v>
          </cell>
          <cell r="DB149">
            <v>0</v>
          </cell>
          <cell r="DE149">
            <v>3.6899199999999999</v>
          </cell>
          <cell r="DG149">
            <v>1.5864850399999999</v>
          </cell>
          <cell r="DH149">
            <v>0.99448311</v>
          </cell>
          <cell r="DI149">
            <v>0.59200193000000001</v>
          </cell>
          <cell r="DJ149">
            <v>0.59200193000000001</v>
          </cell>
          <cell r="DK149">
            <v>0</v>
          </cell>
          <cell r="DL149">
            <v>0</v>
          </cell>
          <cell r="DM149">
            <v>0</v>
          </cell>
          <cell r="DN149">
            <v>0.99448310999999989</v>
          </cell>
          <cell r="DS149">
            <v>0</v>
          </cell>
          <cell r="DT149">
            <v>0.99448310999999989</v>
          </cell>
          <cell r="DU149">
            <v>0</v>
          </cell>
          <cell r="DV149">
            <v>0</v>
          </cell>
          <cell r="DW149">
            <v>0</v>
          </cell>
          <cell r="DX149" t="str">
            <v/>
          </cell>
          <cell r="DY149">
            <v>1</v>
          </cell>
          <cell r="DZ149" t="str">
            <v/>
          </cell>
          <cell r="EA149" t="str">
            <v/>
          </cell>
          <cell r="EB149" t="str">
            <v>1</v>
          </cell>
          <cell r="EC149">
            <v>0.99448311</v>
          </cell>
          <cell r="ED149">
            <v>0.99448311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0.99448311</v>
          </cell>
          <cell r="EN149">
            <v>0.99448311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>
            <v>1</v>
          </cell>
          <cell r="FI149" t="str">
            <v/>
          </cell>
          <cell r="FJ149" t="str">
            <v/>
          </cell>
          <cell r="FK149" t="str">
            <v>1</v>
          </cell>
          <cell r="FN149">
            <v>3.6899199999999999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1</v>
          </cell>
          <cell r="FW149">
            <v>0</v>
          </cell>
          <cell r="FX149">
            <v>1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C149">
            <v>0</v>
          </cell>
          <cell r="KD149">
            <v>0</v>
          </cell>
          <cell r="KE149">
            <v>0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0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>
            <v>2020</v>
          </cell>
          <cell r="OM149" t="str">
            <v>нд</v>
          </cell>
          <cell r="ON149">
            <v>2023</v>
          </cell>
          <cell r="OO149" t="str">
            <v>нд</v>
          </cell>
          <cell r="OP149" t="str">
            <v>п</v>
          </cell>
          <cell r="OT149">
            <v>4.4279039980000006</v>
          </cell>
        </row>
        <row r="150">
          <cell r="A150" t="str">
            <v>K_Che349</v>
          </cell>
          <cell r="B150" t="str">
            <v>1.1.6</v>
          </cell>
          <cell r="C150" t="str">
    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    </cell>
          <cell r="D150" t="str">
            <v>K_Che349</v>
          </cell>
          <cell r="E150">
            <v>17.680860003999999</v>
          </cell>
          <cell r="H150">
            <v>17.680860000000003</v>
          </cell>
          <cell r="J150">
            <v>16.024827704</v>
          </cell>
          <cell r="K150">
            <v>10.150615713999999</v>
          </cell>
          <cell r="L150">
            <v>5.87421199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5.87421199</v>
          </cell>
          <cell r="R150">
            <v>10.150615714000001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10.150615714000001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10.150615714000001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10.150615714000001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10.15061571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10.15061571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10.15061571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10.15061571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14.73405</v>
          </cell>
          <cell r="CY150">
            <v>14.73405</v>
          </cell>
          <cell r="CZ150">
            <v>0</v>
          </cell>
          <cell r="DA150">
            <v>0</v>
          </cell>
          <cell r="DB150">
            <v>0</v>
          </cell>
          <cell r="DE150">
            <v>14.73405</v>
          </cell>
          <cell r="DG150">
            <v>9.4628831200000008</v>
          </cell>
          <cell r="DH150">
            <v>5.0798906600000002</v>
          </cell>
          <cell r="DI150">
            <v>4.3829924599999996</v>
          </cell>
          <cell r="DJ150">
            <v>4.3829924599999996</v>
          </cell>
          <cell r="DK150">
            <v>0</v>
          </cell>
          <cell r="DL150">
            <v>0</v>
          </cell>
          <cell r="DM150">
            <v>0</v>
          </cell>
          <cell r="DN150">
            <v>5.0798906599999993</v>
          </cell>
          <cell r="DS150">
            <v>0</v>
          </cell>
          <cell r="DT150">
            <v>5.0798906599999993</v>
          </cell>
          <cell r="DU150">
            <v>0</v>
          </cell>
          <cell r="DV150">
            <v>0</v>
          </cell>
          <cell r="DW150">
            <v>0</v>
          </cell>
          <cell r="DX150" t="str">
            <v/>
          </cell>
          <cell r="DY150">
            <v>1</v>
          </cell>
          <cell r="DZ150" t="str">
            <v/>
          </cell>
          <cell r="EA150" t="str">
            <v/>
          </cell>
          <cell r="EB150" t="str">
            <v>1</v>
          </cell>
          <cell r="EC150">
            <v>5.0798906600000002</v>
          </cell>
          <cell r="ED150">
            <v>5.0798906600000002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5.0798906600000002</v>
          </cell>
          <cell r="EN150">
            <v>5.0798906600000002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>
            <v>1</v>
          </cell>
          <cell r="FI150" t="str">
            <v/>
          </cell>
          <cell r="FJ150" t="str">
            <v/>
          </cell>
          <cell r="FK150" t="str">
            <v>1</v>
          </cell>
          <cell r="FN150">
            <v>14.73405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1</v>
          </cell>
          <cell r="FW150">
            <v>0</v>
          </cell>
          <cell r="FX150">
            <v>1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C150">
            <v>0</v>
          </cell>
          <cell r="KD150">
            <v>0</v>
          </cell>
          <cell r="KE150">
            <v>0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0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>
            <v>2020</v>
          </cell>
          <cell r="OM150" t="str">
            <v>нд</v>
          </cell>
          <cell r="ON150">
            <v>2023</v>
          </cell>
          <cell r="OO150" t="str">
            <v>нд</v>
          </cell>
          <cell r="OP150" t="str">
            <v>п</v>
          </cell>
          <cell r="OT150">
            <v>17.680860003999999</v>
          </cell>
        </row>
        <row r="151">
          <cell r="A151" t="str">
            <v>K_Che350</v>
          </cell>
          <cell r="B151" t="str">
            <v>1.1.6</v>
          </cell>
          <cell r="C151" t="str">
    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    </cell>
          <cell r="D151" t="str">
            <v>K_Che350</v>
          </cell>
          <cell r="E151">
            <v>9.6900000079999984</v>
          </cell>
          <cell r="H151">
            <v>9.6900000100000003</v>
          </cell>
          <cell r="J151">
            <v>9.3100420979999985</v>
          </cell>
          <cell r="K151">
            <v>6.5265991279999982</v>
          </cell>
          <cell r="L151">
            <v>2.7834429700000003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2.7834429700000003</v>
          </cell>
          <cell r="R151">
            <v>6.5265991279999982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6.5265991279999982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6.5265991279999982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6.5265991279999982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6.5265991300000001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6.5265991300000001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6.5265991300000001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6.5265991300000001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8.0749999999999993</v>
          </cell>
          <cell r="CY151">
            <v>8.0749999999999993</v>
          </cell>
          <cell r="CZ151">
            <v>0</v>
          </cell>
          <cell r="DA151">
            <v>0</v>
          </cell>
          <cell r="DB151">
            <v>0</v>
          </cell>
          <cell r="DE151">
            <v>8.0749999999999993</v>
          </cell>
          <cell r="DG151">
            <v>5.4127833899999995</v>
          </cell>
          <cell r="DH151">
            <v>4.0193578699999994</v>
          </cell>
          <cell r="DI151">
            <v>1.3934255199999999</v>
          </cell>
          <cell r="DJ151">
            <v>1.3934255199999999</v>
          </cell>
          <cell r="DK151">
            <v>0</v>
          </cell>
          <cell r="DL151">
            <v>0</v>
          </cell>
          <cell r="DM151">
            <v>0</v>
          </cell>
          <cell r="DN151">
            <v>4.0193578699999994</v>
          </cell>
          <cell r="DS151">
            <v>0</v>
          </cell>
          <cell r="DT151">
            <v>4.0193578699999994</v>
          </cell>
          <cell r="DU151">
            <v>0</v>
          </cell>
          <cell r="DV151">
            <v>0</v>
          </cell>
          <cell r="DW151">
            <v>0</v>
          </cell>
          <cell r="DX151" t="str">
            <v/>
          </cell>
          <cell r="DY151">
            <v>1</v>
          </cell>
          <cell r="DZ151" t="str">
            <v/>
          </cell>
          <cell r="EA151" t="str">
            <v/>
          </cell>
          <cell r="EB151" t="str">
            <v>1</v>
          </cell>
          <cell r="EC151">
            <v>4.0193578700000003</v>
          </cell>
          <cell r="ED151">
            <v>4.0193578700000003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4.0193578700000003</v>
          </cell>
          <cell r="EN151">
            <v>4.0193578700000003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>
            <v>1</v>
          </cell>
          <cell r="FI151" t="str">
            <v/>
          </cell>
          <cell r="FJ151" t="str">
            <v/>
          </cell>
          <cell r="FK151" t="str">
            <v>1</v>
          </cell>
          <cell r="FN151">
            <v>8.0749999999999993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1</v>
          </cell>
          <cell r="FW151">
            <v>0</v>
          </cell>
          <cell r="FX151">
            <v>1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  <cell r="JW151">
            <v>0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C151">
            <v>0</v>
          </cell>
          <cell r="KD151">
            <v>0</v>
          </cell>
          <cell r="KE151">
            <v>0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0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>
            <v>2020</v>
          </cell>
          <cell r="OM151" t="str">
            <v>нд</v>
          </cell>
          <cell r="ON151">
            <v>2023</v>
          </cell>
          <cell r="OO151" t="str">
            <v>нд</v>
          </cell>
          <cell r="OP151" t="str">
            <v>п</v>
          </cell>
          <cell r="OT151">
            <v>9.6900000079999984</v>
          </cell>
        </row>
        <row r="152">
          <cell r="A152" t="str">
            <v>K_Che351</v>
          </cell>
          <cell r="B152" t="str">
            <v>1.1.6</v>
          </cell>
          <cell r="C152" t="str">
    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    </cell>
          <cell r="D152" t="str">
            <v>K_Che351</v>
          </cell>
          <cell r="E152">
            <v>9.4196760079999997</v>
          </cell>
          <cell r="H152">
            <v>9.4196760099999999</v>
          </cell>
          <cell r="J152">
            <v>8.5162700579999999</v>
          </cell>
          <cell r="K152">
            <v>6.9366602679999998</v>
          </cell>
          <cell r="L152">
            <v>1.5796097900000001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1.5796097900000001</v>
          </cell>
          <cell r="R152">
            <v>6.9366602679999998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6.9366602679999998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6.9366602679999998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6.9366602679999998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6.93666027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6.93666027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6.93666027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6.93666027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7.8497299999999992</v>
          </cell>
          <cell r="CY152">
            <v>7.8497299999999992</v>
          </cell>
          <cell r="CZ152">
            <v>0</v>
          </cell>
          <cell r="DA152">
            <v>0</v>
          </cell>
          <cell r="DB152">
            <v>0</v>
          </cell>
          <cell r="DE152">
            <v>7.8497300000000001</v>
          </cell>
          <cell r="DG152">
            <v>6.1017979899999997</v>
          </cell>
          <cell r="DH152">
            <v>4.6663764899999993</v>
          </cell>
          <cell r="DI152">
            <v>1.4354214999999999</v>
          </cell>
          <cell r="DJ152">
            <v>1.4354214999999999</v>
          </cell>
          <cell r="DK152">
            <v>0</v>
          </cell>
          <cell r="DL152">
            <v>0</v>
          </cell>
          <cell r="DM152">
            <v>0</v>
          </cell>
          <cell r="DN152">
            <v>4.6663764899999993</v>
          </cell>
          <cell r="DS152">
            <v>0</v>
          </cell>
          <cell r="DT152">
            <v>4.6663764899999993</v>
          </cell>
          <cell r="DU152">
            <v>0</v>
          </cell>
          <cell r="DV152">
            <v>0</v>
          </cell>
          <cell r="DW152">
            <v>0</v>
          </cell>
          <cell r="DX152" t="str">
            <v/>
          </cell>
          <cell r="DY152">
            <v>1</v>
          </cell>
          <cell r="DZ152" t="str">
            <v/>
          </cell>
          <cell r="EA152" t="str">
            <v/>
          </cell>
          <cell r="EB152" t="str">
            <v>1</v>
          </cell>
          <cell r="EC152">
            <v>4.6663764900000002</v>
          </cell>
          <cell r="ED152">
            <v>4.6663764900000002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4.6663764900000002</v>
          </cell>
          <cell r="EN152">
            <v>4.6663764900000002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>
            <v>1</v>
          </cell>
          <cell r="FI152" t="str">
            <v/>
          </cell>
          <cell r="FJ152" t="str">
            <v/>
          </cell>
          <cell r="FK152" t="str">
            <v>1</v>
          </cell>
          <cell r="FN152">
            <v>7.8497299999999992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1</v>
          </cell>
          <cell r="FW152">
            <v>0</v>
          </cell>
          <cell r="FX152">
            <v>1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C152">
            <v>0</v>
          </cell>
          <cell r="KD152">
            <v>0</v>
          </cell>
          <cell r="KE152">
            <v>0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>
            <v>2020</v>
          </cell>
          <cell r="OM152" t="str">
            <v>нд</v>
          </cell>
          <cell r="ON152">
            <v>2023</v>
          </cell>
          <cell r="OO152" t="str">
            <v>нд</v>
          </cell>
          <cell r="OP152" t="str">
            <v>п</v>
          </cell>
          <cell r="OT152">
            <v>9.4196760079999997</v>
          </cell>
        </row>
        <row r="153">
          <cell r="A153" t="str">
            <v>K_Che352</v>
          </cell>
          <cell r="B153" t="str">
            <v>1.1.6</v>
          </cell>
          <cell r="C153" t="str">
    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    </cell>
          <cell r="D153" t="str">
            <v>K_Che352</v>
          </cell>
          <cell r="E153">
            <v>17.409996000000003</v>
          </cell>
          <cell r="H153">
            <v>17.409996</v>
          </cell>
          <cell r="J153">
            <v>15.522147390000004</v>
          </cell>
          <cell r="K153">
            <v>10.003472510000003</v>
          </cell>
          <cell r="L153">
            <v>5.5186748799999998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5.5186748799999998</v>
          </cell>
          <cell r="R153">
            <v>10.003472510000002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10.003472510000002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10.003472510000002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10.003472510000002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10.00347251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10.00347251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10.00347251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10.00347251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14.508330000000001</v>
          </cell>
          <cell r="CY153">
            <v>14.508330000000001</v>
          </cell>
          <cell r="CZ153">
            <v>0</v>
          </cell>
          <cell r="DA153">
            <v>0</v>
          </cell>
          <cell r="DB153">
            <v>0</v>
          </cell>
          <cell r="DE153">
            <v>14.508330000000001</v>
          </cell>
          <cell r="DG153">
            <v>8.2711444000000007</v>
          </cell>
          <cell r="DH153">
            <v>5.0127870600000008</v>
          </cell>
          <cell r="DI153">
            <v>3.2583573399999999</v>
          </cell>
          <cell r="DJ153">
            <v>3.2583573399999999</v>
          </cell>
          <cell r="DK153">
            <v>0</v>
          </cell>
          <cell r="DL153">
            <v>0</v>
          </cell>
          <cell r="DM153">
            <v>0</v>
          </cell>
          <cell r="DN153">
            <v>5.0127870600000008</v>
          </cell>
          <cell r="DS153">
            <v>0</v>
          </cell>
          <cell r="DT153">
            <v>5.0127870600000008</v>
          </cell>
          <cell r="DU153">
            <v>0</v>
          </cell>
          <cell r="DV153">
            <v>0</v>
          </cell>
          <cell r="DW153">
            <v>0</v>
          </cell>
          <cell r="DX153" t="str">
            <v/>
          </cell>
          <cell r="DY153">
            <v>1</v>
          </cell>
          <cell r="DZ153" t="str">
            <v/>
          </cell>
          <cell r="EA153" t="str">
            <v/>
          </cell>
          <cell r="EB153" t="str">
            <v>1</v>
          </cell>
          <cell r="EC153">
            <v>5.01278706</v>
          </cell>
          <cell r="ED153">
            <v>5.01278706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5.01278706</v>
          </cell>
          <cell r="EN153">
            <v>5.01278706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>
            <v>1</v>
          </cell>
          <cell r="FI153" t="str">
            <v/>
          </cell>
          <cell r="FJ153" t="str">
            <v/>
          </cell>
          <cell r="FK153" t="str">
            <v>1</v>
          </cell>
          <cell r="FN153">
            <v>14.508330000000001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1</v>
          </cell>
          <cell r="FW153">
            <v>0</v>
          </cell>
          <cell r="FX153">
            <v>1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2020</v>
          </cell>
          <cell r="OM153" t="str">
            <v>нд</v>
          </cell>
          <cell r="ON153">
            <v>2023</v>
          </cell>
          <cell r="OO153" t="str">
            <v>нд</v>
          </cell>
          <cell r="OP153" t="str">
            <v>п</v>
          </cell>
          <cell r="OT153">
            <v>17.409996000000003</v>
          </cell>
        </row>
        <row r="154">
          <cell r="A154" t="str">
            <v>K_Che353</v>
          </cell>
          <cell r="B154" t="str">
            <v>1.1.6</v>
          </cell>
          <cell r="C154" t="str">
    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    </cell>
          <cell r="D154" t="str">
            <v>K_Che353</v>
          </cell>
          <cell r="E154">
            <v>931.84057198199991</v>
          </cell>
          <cell r="H154">
            <v>931.84057197999994</v>
          </cell>
          <cell r="J154">
            <v>671.74241507199986</v>
          </cell>
          <cell r="K154">
            <v>464.8917678919999</v>
          </cell>
          <cell r="L154">
            <v>206.85064718000001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206.85064718000001</v>
          </cell>
          <cell r="R154">
            <v>464.89176789199985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464.89176789199985</v>
          </cell>
          <cell r="X154">
            <v>464.89176789199985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464.89176789199985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1</v>
          </cell>
          <cell r="BC154" t="str">
            <v/>
          </cell>
          <cell r="BD154" t="str">
            <v/>
          </cell>
          <cell r="BE154" t="str">
            <v/>
          </cell>
          <cell r="BF154" t="str">
            <v>1</v>
          </cell>
          <cell r="BG154">
            <v>464.89176788999993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464.89176788999993</v>
          </cell>
          <cell r="BM154">
            <v>464.89176788999993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464.89176788999993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776.53380999000001</v>
          </cell>
          <cell r="CY154">
            <v>776.53380999000001</v>
          </cell>
          <cell r="CZ154">
            <v>0</v>
          </cell>
          <cell r="DA154">
            <v>0</v>
          </cell>
          <cell r="DB154">
            <v>0</v>
          </cell>
          <cell r="DE154">
            <v>776.53380999000001</v>
          </cell>
          <cell r="DG154">
            <v>282.37818515999999</v>
          </cell>
          <cell r="DH154">
            <v>0</v>
          </cell>
          <cell r="DI154">
            <v>282.37818515999999</v>
          </cell>
          <cell r="DJ154">
            <v>282.37818515999999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776.53380999000001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1</v>
          </cell>
          <cell r="FW154">
            <v>0</v>
          </cell>
          <cell r="FX154">
            <v>1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  <cell r="JX154">
            <v>0</v>
          </cell>
          <cell r="JY154">
            <v>0</v>
          </cell>
          <cell r="JZ154">
            <v>0</v>
          </cell>
          <cell r="KA154">
            <v>0</v>
          </cell>
          <cell r="KB154">
            <v>0</v>
          </cell>
          <cell r="KC154">
            <v>0</v>
          </cell>
          <cell r="KD154">
            <v>0</v>
          </cell>
          <cell r="KE154">
            <v>0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0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>
            <v>2020</v>
          </cell>
          <cell r="OM154" t="str">
            <v>нд</v>
          </cell>
          <cell r="ON154">
            <v>2023</v>
          </cell>
          <cell r="OO154" t="str">
            <v>нд</v>
          </cell>
          <cell r="OP154" t="str">
            <v>п</v>
          </cell>
          <cell r="OT154">
            <v>931.84057198199991</v>
          </cell>
        </row>
        <row r="155">
          <cell r="A155" t="str">
            <v>M_Che433</v>
          </cell>
          <cell r="B155" t="str">
            <v>1.1.6</v>
          </cell>
          <cell r="C155" t="str">
    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    </cell>
          <cell r="D155" t="str">
            <v>M_Che433</v>
          </cell>
          <cell r="E155">
            <v>21.500000007600001</v>
          </cell>
          <cell r="H155">
            <v>21.500004000000001</v>
          </cell>
          <cell r="J155">
            <v>21.500000007600001</v>
          </cell>
          <cell r="K155">
            <v>21.500000007600001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21.500000007600001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21.500000007600001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21.500000007600001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21.500000007600001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21.500004000000001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21.500004000000001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21.500004000000001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21.500004000000001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17.916666673000002</v>
          </cell>
          <cell r="CY155">
            <v>17.916666673000002</v>
          </cell>
          <cell r="CZ155">
            <v>0</v>
          </cell>
          <cell r="DA155">
            <v>0</v>
          </cell>
          <cell r="DB155">
            <v>0</v>
          </cell>
          <cell r="DE155">
            <v>17.91667</v>
          </cell>
          <cell r="DG155">
            <v>17.916666673000002</v>
          </cell>
          <cell r="DH155">
            <v>8.5771092930000012</v>
          </cell>
          <cell r="DI155">
            <v>9.3395573800000005</v>
          </cell>
          <cell r="DJ155">
            <v>9.3395573800000005</v>
          </cell>
          <cell r="DK155">
            <v>0</v>
          </cell>
          <cell r="DL155">
            <v>0</v>
          </cell>
          <cell r="DM155">
            <v>0</v>
          </cell>
          <cell r="DN155">
            <v>8.5771092930000012</v>
          </cell>
          <cell r="DS155">
            <v>0</v>
          </cell>
          <cell r="DT155">
            <v>8.5771092930000012</v>
          </cell>
          <cell r="DU155">
            <v>0</v>
          </cell>
          <cell r="DV155">
            <v>0</v>
          </cell>
          <cell r="DW155">
            <v>0</v>
          </cell>
          <cell r="DX155" t="str">
            <v/>
          </cell>
          <cell r="DY155">
            <v>1</v>
          </cell>
          <cell r="DZ155" t="str">
            <v/>
          </cell>
          <cell r="EA155" t="str">
            <v/>
          </cell>
          <cell r="EB155" t="str">
            <v>1</v>
          </cell>
          <cell r="EC155">
            <v>8.5771126199999994</v>
          </cell>
          <cell r="ED155">
            <v>8.5771126199999994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8.5771126199999994</v>
          </cell>
          <cell r="EN155">
            <v>8.5771126199999994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>
            <v>1</v>
          </cell>
          <cell r="FI155" t="str">
            <v/>
          </cell>
          <cell r="FJ155" t="str">
            <v/>
          </cell>
          <cell r="FK155" t="str">
            <v>1</v>
          </cell>
          <cell r="FN155">
            <v>17.916666673000002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1</v>
          </cell>
          <cell r="FW155">
            <v>0</v>
          </cell>
          <cell r="FX155">
            <v>1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C155">
            <v>0</v>
          </cell>
          <cell r="KD155">
            <v>0</v>
          </cell>
          <cell r="KE155">
            <v>0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0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>
            <v>2022</v>
          </cell>
          <cell r="OM155" t="str">
            <v>нд</v>
          </cell>
          <cell r="ON155">
            <v>2023</v>
          </cell>
          <cell r="OO155" t="str">
            <v>нд</v>
          </cell>
          <cell r="OP155" t="str">
            <v>п</v>
          </cell>
          <cell r="OT155">
            <v>21.500000007600001</v>
          </cell>
        </row>
        <row r="156">
          <cell r="A156" t="str">
            <v>M_Che434</v>
          </cell>
          <cell r="B156" t="str">
            <v>1.1.6</v>
          </cell>
          <cell r="C156" t="str">
    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    </cell>
          <cell r="D156" t="str">
            <v>M_Che434</v>
          </cell>
          <cell r="E156">
            <v>15.299999999999999</v>
          </cell>
          <cell r="H156">
            <v>15.3</v>
          </cell>
          <cell r="J156">
            <v>15.299999999999999</v>
          </cell>
          <cell r="K156">
            <v>15.299999999999999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15.299999999999999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15.299999999999999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15.299999999999999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15.299999999999999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 t="str">
            <v/>
          </cell>
          <cell r="BC156" t="str">
            <v/>
          </cell>
          <cell r="BD156" t="str">
            <v/>
          </cell>
          <cell r="BE156" t="str">
            <v/>
          </cell>
          <cell r="BF156">
            <v>0</v>
          </cell>
          <cell r="BG156">
            <v>15.3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15.3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15.3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15.3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 t="str">
            <v/>
          </cell>
          <cell r="CR156" t="str">
            <v/>
          </cell>
          <cell r="CS156" t="str">
            <v/>
          </cell>
          <cell r="CT156" t="str">
            <v/>
          </cell>
          <cell r="CU156">
            <v>0</v>
          </cell>
          <cell r="CX156">
            <v>12.75</v>
          </cell>
          <cell r="CY156">
            <v>12.75</v>
          </cell>
          <cell r="CZ156">
            <v>0</v>
          </cell>
          <cell r="DA156">
            <v>0</v>
          </cell>
          <cell r="DB156">
            <v>0</v>
          </cell>
          <cell r="DE156">
            <v>12.75</v>
          </cell>
          <cell r="DG156">
            <v>12.75</v>
          </cell>
          <cell r="DH156">
            <v>6.1476343399999998</v>
          </cell>
          <cell r="DI156">
            <v>6.6023656600000002</v>
          </cell>
          <cell r="DJ156">
            <v>6.6023656600000002</v>
          </cell>
          <cell r="DK156">
            <v>0</v>
          </cell>
          <cell r="DL156">
            <v>0</v>
          </cell>
          <cell r="DM156">
            <v>0</v>
          </cell>
          <cell r="DN156">
            <v>6.1476343399999998</v>
          </cell>
          <cell r="DS156">
            <v>0</v>
          </cell>
          <cell r="DT156">
            <v>6.1476343399999998</v>
          </cell>
          <cell r="DU156">
            <v>0</v>
          </cell>
          <cell r="DV156">
            <v>0</v>
          </cell>
          <cell r="DW156">
            <v>0</v>
          </cell>
          <cell r="DX156" t="str">
            <v/>
          </cell>
          <cell r="DY156">
            <v>1</v>
          </cell>
          <cell r="DZ156" t="str">
            <v/>
          </cell>
          <cell r="EA156" t="str">
            <v/>
          </cell>
          <cell r="EB156" t="str">
            <v>1</v>
          </cell>
          <cell r="EC156">
            <v>6.1476343399999998</v>
          </cell>
          <cell r="ED156">
            <v>6.1476343399999998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6.1476343399999998</v>
          </cell>
          <cell r="EN156">
            <v>6.1476343399999998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 t="str">
            <v/>
          </cell>
          <cell r="FH156">
            <v>1</v>
          </cell>
          <cell r="FI156" t="str">
            <v/>
          </cell>
          <cell r="FJ156" t="str">
            <v/>
          </cell>
          <cell r="FK156" t="str">
            <v>1</v>
          </cell>
          <cell r="FN156">
            <v>12.75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1</v>
          </cell>
          <cell r="FW156">
            <v>0</v>
          </cell>
          <cell r="FX156">
            <v>1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C156">
            <v>0</v>
          </cell>
          <cell r="KD156">
            <v>0</v>
          </cell>
          <cell r="KE156">
            <v>0</v>
          </cell>
          <cell r="KF156">
            <v>0</v>
          </cell>
          <cell r="KG156">
            <v>0</v>
          </cell>
          <cell r="KH156">
            <v>0</v>
          </cell>
          <cell r="KI156">
            <v>0</v>
          </cell>
          <cell r="KJ156">
            <v>0</v>
          </cell>
          <cell r="KK156">
            <v>0</v>
          </cell>
          <cell r="KL156">
            <v>0</v>
          </cell>
          <cell r="KM156">
            <v>0</v>
          </cell>
          <cell r="KN156">
            <v>0</v>
          </cell>
          <cell r="KO156">
            <v>0</v>
          </cell>
          <cell r="KP156">
            <v>0</v>
          </cell>
          <cell r="KQ156">
            <v>0</v>
          </cell>
          <cell r="KR156">
            <v>0</v>
          </cell>
          <cell r="KS156">
            <v>0</v>
          </cell>
          <cell r="KT156">
            <v>0</v>
          </cell>
          <cell r="KU156">
            <v>0</v>
          </cell>
          <cell r="KV156">
            <v>0</v>
          </cell>
          <cell r="KW156">
            <v>0</v>
          </cell>
          <cell r="KX156">
            <v>0</v>
          </cell>
          <cell r="KY156">
            <v>0</v>
          </cell>
          <cell r="KZ156">
            <v>0</v>
          </cell>
          <cell r="LA156">
            <v>0</v>
          </cell>
          <cell r="LB156">
            <v>0</v>
          </cell>
          <cell r="LC156">
            <v>0</v>
          </cell>
          <cell r="LD156">
            <v>0</v>
          </cell>
          <cell r="LE156">
            <v>0</v>
          </cell>
          <cell r="LF156">
            <v>0</v>
          </cell>
          <cell r="LG156">
            <v>0</v>
          </cell>
          <cell r="LH156">
            <v>0</v>
          </cell>
          <cell r="LI156">
            <v>0</v>
          </cell>
          <cell r="LJ156">
            <v>0</v>
          </cell>
          <cell r="LK156">
            <v>0</v>
          </cell>
          <cell r="LL156">
            <v>0</v>
          </cell>
          <cell r="LQ156">
            <v>0</v>
          </cell>
          <cell r="LR156">
            <v>0</v>
          </cell>
          <cell r="LS156">
            <v>0</v>
          </cell>
          <cell r="LT156">
            <v>0</v>
          </cell>
          <cell r="LU156">
            <v>0</v>
          </cell>
          <cell r="LX156">
            <v>0</v>
          </cell>
          <cell r="LY156">
            <v>0</v>
          </cell>
          <cell r="LZ156">
            <v>0</v>
          </cell>
          <cell r="MA156">
            <v>0</v>
          </cell>
          <cell r="MB156">
            <v>0</v>
          </cell>
          <cell r="MC156">
            <v>0</v>
          </cell>
          <cell r="MD156">
            <v>0</v>
          </cell>
          <cell r="ME156">
            <v>0</v>
          </cell>
          <cell r="MF156">
            <v>0</v>
          </cell>
          <cell r="MG156">
            <v>0</v>
          </cell>
          <cell r="MH156">
            <v>0</v>
          </cell>
          <cell r="MI156">
            <v>0</v>
          </cell>
          <cell r="MJ156">
            <v>0</v>
          </cell>
          <cell r="MK156">
            <v>0</v>
          </cell>
          <cell r="ML156">
            <v>0</v>
          </cell>
          <cell r="MM156">
            <v>0</v>
          </cell>
          <cell r="MN156">
            <v>0</v>
          </cell>
          <cell r="MO156">
            <v>0</v>
          </cell>
          <cell r="MP156">
            <v>0</v>
          </cell>
          <cell r="MQ156">
            <v>0</v>
          </cell>
          <cell r="MR156">
            <v>0</v>
          </cell>
          <cell r="MS156">
            <v>0</v>
          </cell>
          <cell r="MT156">
            <v>0</v>
          </cell>
          <cell r="MU156">
            <v>0</v>
          </cell>
          <cell r="MV156">
            <v>0</v>
          </cell>
          <cell r="MW156">
            <v>0</v>
          </cell>
          <cell r="MX156">
            <v>0</v>
          </cell>
          <cell r="MY156">
            <v>0</v>
          </cell>
          <cell r="MZ156">
            <v>0</v>
          </cell>
          <cell r="NA156">
            <v>0</v>
          </cell>
          <cell r="NB156">
            <v>0</v>
          </cell>
          <cell r="NC156">
            <v>0</v>
          </cell>
          <cell r="ND156">
            <v>0</v>
          </cell>
          <cell r="NE156">
            <v>0</v>
          </cell>
          <cell r="NF156">
            <v>0</v>
          </cell>
          <cell r="NG156">
            <v>0</v>
          </cell>
          <cell r="NH156">
            <v>0</v>
          </cell>
          <cell r="NI156">
            <v>0</v>
          </cell>
          <cell r="NJ156">
            <v>0</v>
          </cell>
          <cell r="NK156">
            <v>0</v>
          </cell>
          <cell r="NL156">
            <v>0</v>
          </cell>
          <cell r="NM156">
            <v>0</v>
          </cell>
          <cell r="NN156">
            <v>0</v>
          </cell>
          <cell r="NO156">
            <v>0</v>
          </cell>
          <cell r="NP156">
            <v>0</v>
          </cell>
          <cell r="NQ156">
            <v>0</v>
          </cell>
          <cell r="NR156">
            <v>0</v>
          </cell>
          <cell r="NS156">
            <v>0</v>
          </cell>
          <cell r="NT156">
            <v>0</v>
          </cell>
          <cell r="NU156">
            <v>0</v>
          </cell>
          <cell r="NV156">
            <v>0</v>
          </cell>
          <cell r="NW156">
            <v>0</v>
          </cell>
          <cell r="NX156">
            <v>0</v>
          </cell>
          <cell r="NY156">
            <v>0</v>
          </cell>
          <cell r="NZ156">
            <v>0</v>
          </cell>
          <cell r="OA156">
            <v>0</v>
          </cell>
          <cell r="OB156">
            <v>0</v>
          </cell>
          <cell r="OC156">
            <v>0</v>
          </cell>
          <cell r="OD156">
            <v>0</v>
          </cell>
          <cell r="OE156">
            <v>0</v>
          </cell>
          <cell r="OF156">
            <v>0</v>
          </cell>
          <cell r="OG156">
            <v>0</v>
          </cell>
          <cell r="OH156">
            <v>0</v>
          </cell>
          <cell r="OI156">
            <v>0</v>
          </cell>
          <cell r="OJ156">
            <v>0</v>
          </cell>
          <cell r="OL156">
            <v>2022</v>
          </cell>
          <cell r="OM156" t="str">
            <v>нд</v>
          </cell>
          <cell r="ON156">
            <v>2023</v>
          </cell>
          <cell r="OO156" t="str">
            <v>нд</v>
          </cell>
          <cell r="OP156" t="str">
            <v>п</v>
          </cell>
          <cell r="OT156">
            <v>15.299999999999999</v>
          </cell>
        </row>
        <row r="157">
          <cell r="A157" t="str">
            <v>M_Che437</v>
          </cell>
          <cell r="B157" t="str">
            <v>1.1.6</v>
          </cell>
          <cell r="C157" t="str">
            <v>Разработка проектно-сметной документации по реконструкции ПС 110 кВ Южная с демонтажом и переносом на новую площадку</v>
          </cell>
          <cell r="D157" t="str">
            <v>M_Che437</v>
          </cell>
          <cell r="E157">
            <v>37.983965999999995</v>
          </cell>
          <cell r="H157">
            <v>37.983966000000002</v>
          </cell>
          <cell r="J157">
            <v>37.983965999999995</v>
          </cell>
          <cell r="K157">
            <v>37.983965999999995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37.983965999999995</v>
          </cell>
          <cell r="S157">
            <v>0</v>
          </cell>
          <cell r="T157">
            <v>0</v>
          </cell>
          <cell r="U157">
            <v>31.653304999999996</v>
          </cell>
          <cell r="V157">
            <v>0</v>
          </cell>
          <cell r="W157">
            <v>6.3306609999999992</v>
          </cell>
          <cell r="X157">
            <v>37.983965999999995</v>
          </cell>
          <cell r="Y157">
            <v>0</v>
          </cell>
          <cell r="Z157">
            <v>0</v>
          </cell>
          <cell r="AA157">
            <v>31.653304999999996</v>
          </cell>
          <cell r="AB157">
            <v>0</v>
          </cell>
          <cell r="AC157">
            <v>6.3306609999999992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1</v>
          </cell>
          <cell r="BC157" t="str">
            <v/>
          </cell>
          <cell r="BD157" t="str">
            <v/>
          </cell>
          <cell r="BE157" t="str">
            <v/>
          </cell>
          <cell r="BF157" t="str">
            <v>1</v>
          </cell>
          <cell r="BG157">
            <v>37.983966000000002</v>
          </cell>
          <cell r="BH157">
            <v>0</v>
          </cell>
          <cell r="BI157">
            <v>0</v>
          </cell>
          <cell r="BJ157">
            <v>31.653305000000003</v>
          </cell>
          <cell r="BK157">
            <v>0</v>
          </cell>
          <cell r="BL157">
            <v>6.3306609999999992</v>
          </cell>
          <cell r="BM157">
            <v>37.983966000000002</v>
          </cell>
          <cell r="BN157">
            <v>0</v>
          </cell>
          <cell r="BO157">
            <v>0</v>
          </cell>
          <cell r="BP157">
            <v>31.653305000000003</v>
          </cell>
          <cell r="BQ157">
            <v>0</v>
          </cell>
          <cell r="BR157">
            <v>6.3306609999999992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 t="str">
            <v/>
          </cell>
          <cell r="CR157" t="str">
            <v/>
          </cell>
          <cell r="CS157" t="str">
            <v/>
          </cell>
          <cell r="CT157" t="str">
            <v/>
          </cell>
          <cell r="CU157">
            <v>0</v>
          </cell>
          <cell r="CX157">
            <v>31.653305</v>
          </cell>
          <cell r="CY157">
            <v>31.653305</v>
          </cell>
          <cell r="CZ157">
            <v>0</v>
          </cell>
          <cell r="DA157">
            <v>0</v>
          </cell>
          <cell r="DB157">
            <v>0</v>
          </cell>
          <cell r="DE157">
            <v>31.653305</v>
          </cell>
          <cell r="DG157">
            <v>31.653305</v>
          </cell>
          <cell r="DH157">
            <v>0</v>
          </cell>
          <cell r="DI157">
            <v>31.653305</v>
          </cell>
          <cell r="DJ157">
            <v>31.653305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 t="str">
            <v/>
          </cell>
          <cell r="DY157" t="str">
            <v/>
          </cell>
          <cell r="DZ157" t="str">
            <v/>
          </cell>
          <cell r="EA157" t="str">
            <v/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 t="str">
            <v/>
          </cell>
          <cell r="FH157" t="str">
            <v/>
          </cell>
          <cell r="FI157" t="str">
            <v/>
          </cell>
          <cell r="FJ157" t="str">
            <v/>
          </cell>
          <cell r="FK157">
            <v>0</v>
          </cell>
          <cell r="FN157">
            <v>31.653305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1</v>
          </cell>
          <cell r="FW157">
            <v>0</v>
          </cell>
          <cell r="FX157">
            <v>1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C157">
            <v>0</v>
          </cell>
          <cell r="KD157">
            <v>0</v>
          </cell>
          <cell r="KE157">
            <v>0</v>
          </cell>
          <cell r="KF157">
            <v>0</v>
          </cell>
          <cell r="KG157">
            <v>0</v>
          </cell>
          <cell r="KH157">
            <v>0</v>
          </cell>
          <cell r="KI157">
            <v>0</v>
          </cell>
          <cell r="KJ157">
            <v>0</v>
          </cell>
          <cell r="KK157">
            <v>0</v>
          </cell>
          <cell r="KL157">
            <v>0</v>
          </cell>
          <cell r="KM157">
            <v>0</v>
          </cell>
          <cell r="KN157">
            <v>0</v>
          </cell>
          <cell r="KO157">
            <v>0</v>
          </cell>
          <cell r="KP157">
            <v>0</v>
          </cell>
          <cell r="KQ157">
            <v>0</v>
          </cell>
          <cell r="KR157">
            <v>0</v>
          </cell>
          <cell r="KS157">
            <v>0</v>
          </cell>
          <cell r="KT157">
            <v>0</v>
          </cell>
          <cell r="KU157">
            <v>0</v>
          </cell>
          <cell r="KV157">
            <v>0</v>
          </cell>
          <cell r="KW157">
            <v>0</v>
          </cell>
          <cell r="KX157">
            <v>0</v>
          </cell>
          <cell r="KY157">
            <v>0</v>
          </cell>
          <cell r="KZ157">
            <v>0</v>
          </cell>
          <cell r="LA157">
            <v>0</v>
          </cell>
          <cell r="LB157">
            <v>0</v>
          </cell>
          <cell r="LC157">
            <v>0</v>
          </cell>
          <cell r="LD157">
            <v>0</v>
          </cell>
          <cell r="LE157">
            <v>0</v>
          </cell>
          <cell r="LF157">
            <v>0</v>
          </cell>
          <cell r="LG157">
            <v>0</v>
          </cell>
          <cell r="LH157">
            <v>0</v>
          </cell>
          <cell r="LI157">
            <v>0</v>
          </cell>
          <cell r="LJ157">
            <v>0</v>
          </cell>
          <cell r="LK157">
            <v>0</v>
          </cell>
          <cell r="LL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X157">
            <v>0</v>
          </cell>
          <cell r="LY157">
            <v>0</v>
          </cell>
          <cell r="LZ157">
            <v>0</v>
          </cell>
          <cell r="MA157">
            <v>0</v>
          </cell>
          <cell r="MB157">
            <v>0</v>
          </cell>
          <cell r="MC157">
            <v>0</v>
          </cell>
          <cell r="MD157">
            <v>0</v>
          </cell>
          <cell r="ME157">
            <v>0</v>
          </cell>
          <cell r="MF157">
            <v>0</v>
          </cell>
          <cell r="MG157">
            <v>0</v>
          </cell>
          <cell r="MH157">
            <v>0</v>
          </cell>
          <cell r="MI157">
            <v>0</v>
          </cell>
          <cell r="MJ157">
            <v>0</v>
          </cell>
          <cell r="MK157">
            <v>0</v>
          </cell>
          <cell r="ML157">
            <v>0</v>
          </cell>
          <cell r="MM157">
            <v>0</v>
          </cell>
          <cell r="MN157">
            <v>0</v>
          </cell>
          <cell r="MO157">
            <v>0</v>
          </cell>
          <cell r="MP157">
            <v>0</v>
          </cell>
          <cell r="MQ157">
            <v>0</v>
          </cell>
          <cell r="MR157">
            <v>0</v>
          </cell>
          <cell r="MS157">
            <v>0</v>
          </cell>
          <cell r="MT157">
            <v>0</v>
          </cell>
          <cell r="MU157">
            <v>0</v>
          </cell>
          <cell r="MV157">
            <v>0</v>
          </cell>
          <cell r="MW157">
            <v>0</v>
          </cell>
          <cell r="MX157">
            <v>0</v>
          </cell>
          <cell r="MY157">
            <v>0</v>
          </cell>
          <cell r="MZ157">
            <v>0</v>
          </cell>
          <cell r="NA157">
            <v>0</v>
          </cell>
          <cell r="NB157">
            <v>0</v>
          </cell>
          <cell r="NC157">
            <v>0</v>
          </cell>
          <cell r="ND157">
            <v>0</v>
          </cell>
          <cell r="NE157">
            <v>0</v>
          </cell>
          <cell r="NF157">
            <v>0</v>
          </cell>
          <cell r="NG157">
            <v>0</v>
          </cell>
          <cell r="NH157">
            <v>0</v>
          </cell>
          <cell r="NI157">
            <v>0</v>
          </cell>
          <cell r="NJ157">
            <v>0</v>
          </cell>
          <cell r="NK157">
            <v>0</v>
          </cell>
          <cell r="NL157">
            <v>0</v>
          </cell>
          <cell r="NM157">
            <v>0</v>
          </cell>
          <cell r="NN157">
            <v>0</v>
          </cell>
          <cell r="NO157">
            <v>0</v>
          </cell>
          <cell r="NP157">
            <v>0</v>
          </cell>
          <cell r="NQ157">
            <v>0</v>
          </cell>
          <cell r="NR157">
            <v>0</v>
          </cell>
          <cell r="NS157">
            <v>0</v>
          </cell>
          <cell r="NT157">
            <v>0</v>
          </cell>
          <cell r="NU157">
            <v>0</v>
          </cell>
          <cell r="NV157">
            <v>0</v>
          </cell>
          <cell r="NW157">
            <v>0</v>
          </cell>
          <cell r="NX157">
            <v>0</v>
          </cell>
          <cell r="NY157">
            <v>0</v>
          </cell>
          <cell r="NZ157">
            <v>0</v>
          </cell>
          <cell r="OA157">
            <v>0</v>
          </cell>
          <cell r="OB157">
            <v>0</v>
          </cell>
          <cell r="OC157">
            <v>0</v>
          </cell>
          <cell r="OD157">
            <v>0</v>
          </cell>
          <cell r="OE157">
            <v>0</v>
          </cell>
          <cell r="OF157">
            <v>0</v>
          </cell>
          <cell r="OG157">
            <v>0</v>
          </cell>
          <cell r="OH157">
            <v>0</v>
          </cell>
          <cell r="OI157">
            <v>0</v>
          </cell>
          <cell r="OJ157">
            <v>0</v>
          </cell>
          <cell r="OL157">
            <v>2022</v>
          </cell>
          <cell r="OM157" t="str">
            <v>нд</v>
          </cell>
          <cell r="ON157">
            <v>2023</v>
          </cell>
          <cell r="OO157" t="str">
            <v>нд</v>
          </cell>
          <cell r="OP157" t="str">
            <v>п</v>
          </cell>
          <cell r="OT157">
            <v>37.983965999999995</v>
          </cell>
        </row>
        <row r="158">
          <cell r="A158" t="str">
            <v>M_Che438</v>
          </cell>
          <cell r="B158" t="str">
            <v>1.1.6</v>
          </cell>
          <cell r="C158" t="str">
    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    </cell>
          <cell r="D158" t="str">
            <v>M_Che438</v>
          </cell>
          <cell r="E158">
            <v>23.242021056000002</v>
          </cell>
          <cell r="H158">
            <v>23.242021059999999</v>
          </cell>
          <cell r="J158">
            <v>23.242021056000002</v>
          </cell>
          <cell r="K158">
            <v>23.242021056000002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23.242021056000002</v>
          </cell>
          <cell r="S158">
            <v>0</v>
          </cell>
          <cell r="T158">
            <v>0</v>
          </cell>
          <cell r="U158">
            <v>19.368350880000001</v>
          </cell>
          <cell r="V158">
            <v>0</v>
          </cell>
          <cell r="W158">
            <v>3.873670176000001</v>
          </cell>
          <cell r="X158">
            <v>23.242021056000002</v>
          </cell>
          <cell r="Y158">
            <v>0</v>
          </cell>
          <cell r="Z158">
            <v>0</v>
          </cell>
          <cell r="AA158">
            <v>19.368350880000001</v>
          </cell>
          <cell r="AB158">
            <v>0</v>
          </cell>
          <cell r="AC158">
            <v>3.873670176000001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1</v>
          </cell>
          <cell r="BC158" t="str">
            <v/>
          </cell>
          <cell r="BD158" t="str">
            <v/>
          </cell>
          <cell r="BE158" t="str">
            <v/>
          </cell>
          <cell r="BF158" t="str">
            <v>1</v>
          </cell>
          <cell r="BG158">
            <v>23.242021059999999</v>
          </cell>
          <cell r="BH158">
            <v>0</v>
          </cell>
          <cell r="BI158">
            <v>0</v>
          </cell>
          <cell r="BJ158">
            <v>19.368350883333335</v>
          </cell>
          <cell r="BK158">
            <v>0</v>
          </cell>
          <cell r="BL158">
            <v>3.8736701766666641</v>
          </cell>
          <cell r="BM158">
            <v>23.242021059999999</v>
          </cell>
          <cell r="BN158">
            <v>0</v>
          </cell>
          <cell r="BO158">
            <v>0</v>
          </cell>
          <cell r="BP158">
            <v>19.368350883333335</v>
          </cell>
          <cell r="BQ158">
            <v>0</v>
          </cell>
          <cell r="BR158">
            <v>3.8736701766666641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 t="str">
            <v/>
          </cell>
          <cell r="CR158" t="str">
            <v/>
          </cell>
          <cell r="CS158" t="str">
            <v/>
          </cell>
          <cell r="CT158" t="str">
            <v/>
          </cell>
          <cell r="CU158">
            <v>0</v>
          </cell>
          <cell r="CX158">
            <v>19.368350879999998</v>
          </cell>
          <cell r="CY158">
            <v>19.368350879999998</v>
          </cell>
          <cell r="CZ158">
            <v>0</v>
          </cell>
          <cell r="DA158">
            <v>0</v>
          </cell>
          <cell r="DB158">
            <v>0</v>
          </cell>
          <cell r="DE158">
            <v>19.368350879999998</v>
          </cell>
          <cell r="DG158">
            <v>19.368350879999998</v>
          </cell>
          <cell r="DH158">
            <v>0</v>
          </cell>
          <cell r="DI158">
            <v>19.368350879999998</v>
          </cell>
          <cell r="DJ158">
            <v>19.368350879999998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 t="str">
            <v/>
          </cell>
          <cell r="DY158" t="str">
            <v/>
          </cell>
          <cell r="DZ158" t="str">
            <v/>
          </cell>
          <cell r="EA158" t="str">
            <v/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 t="str">
            <v/>
          </cell>
          <cell r="FH158" t="str">
            <v/>
          </cell>
          <cell r="FI158" t="str">
            <v/>
          </cell>
          <cell r="FJ158" t="str">
            <v/>
          </cell>
          <cell r="FK158">
            <v>0</v>
          </cell>
          <cell r="FN158">
            <v>19.368350879999998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1</v>
          </cell>
          <cell r="FW158">
            <v>0</v>
          </cell>
          <cell r="FX158">
            <v>1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0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C158">
            <v>0</v>
          </cell>
          <cell r="KD158">
            <v>0</v>
          </cell>
          <cell r="KE158">
            <v>0</v>
          </cell>
          <cell r="KF158">
            <v>0</v>
          </cell>
          <cell r="KG158">
            <v>0</v>
          </cell>
          <cell r="KH158">
            <v>0</v>
          </cell>
          <cell r="KI158">
            <v>0</v>
          </cell>
          <cell r="KJ158">
            <v>0</v>
          </cell>
          <cell r="KK158">
            <v>0</v>
          </cell>
          <cell r="KL158">
            <v>0</v>
          </cell>
          <cell r="KM158">
            <v>0</v>
          </cell>
          <cell r="KN158">
            <v>0</v>
          </cell>
          <cell r="KO158">
            <v>0</v>
          </cell>
          <cell r="KP158">
            <v>0</v>
          </cell>
          <cell r="KQ158">
            <v>0</v>
          </cell>
          <cell r="KR158">
            <v>0</v>
          </cell>
          <cell r="KS158">
            <v>0</v>
          </cell>
          <cell r="KT158">
            <v>0</v>
          </cell>
          <cell r="KU158">
            <v>0</v>
          </cell>
          <cell r="KV158">
            <v>0</v>
          </cell>
          <cell r="KW158">
            <v>0</v>
          </cell>
          <cell r="KX158">
            <v>0</v>
          </cell>
          <cell r="KY158">
            <v>0</v>
          </cell>
          <cell r="KZ158">
            <v>0</v>
          </cell>
          <cell r="LA158">
            <v>0</v>
          </cell>
          <cell r="LB158">
            <v>0</v>
          </cell>
          <cell r="LC158">
            <v>0</v>
          </cell>
          <cell r="LD158">
            <v>0</v>
          </cell>
          <cell r="LE158">
            <v>0</v>
          </cell>
          <cell r="LF158">
            <v>0</v>
          </cell>
          <cell r="LG158">
            <v>0</v>
          </cell>
          <cell r="LH158">
            <v>0</v>
          </cell>
          <cell r="LI158">
            <v>0</v>
          </cell>
          <cell r="LJ158">
            <v>0</v>
          </cell>
          <cell r="LK158">
            <v>0</v>
          </cell>
          <cell r="LL158">
            <v>0</v>
          </cell>
          <cell r="LQ158">
            <v>0</v>
          </cell>
          <cell r="LR158">
            <v>0</v>
          </cell>
          <cell r="LS158">
            <v>0</v>
          </cell>
          <cell r="LT158">
            <v>0</v>
          </cell>
          <cell r="LU158">
            <v>0</v>
          </cell>
          <cell r="LX158">
            <v>0</v>
          </cell>
          <cell r="LY158">
            <v>0</v>
          </cell>
          <cell r="LZ158">
            <v>0</v>
          </cell>
          <cell r="MA158">
            <v>0</v>
          </cell>
          <cell r="MB158">
            <v>0</v>
          </cell>
          <cell r="MC158">
            <v>0</v>
          </cell>
          <cell r="MD158">
            <v>0</v>
          </cell>
          <cell r="ME158">
            <v>0</v>
          </cell>
          <cell r="MF158">
            <v>0</v>
          </cell>
          <cell r="MG158">
            <v>0</v>
          </cell>
          <cell r="MH158">
            <v>0</v>
          </cell>
          <cell r="MI158">
            <v>0</v>
          </cell>
          <cell r="MJ158">
            <v>0</v>
          </cell>
          <cell r="MK158">
            <v>0</v>
          </cell>
          <cell r="ML158">
            <v>0</v>
          </cell>
          <cell r="MM158">
            <v>0</v>
          </cell>
          <cell r="MN158">
            <v>0</v>
          </cell>
          <cell r="MO158">
            <v>0</v>
          </cell>
          <cell r="MP158">
            <v>0</v>
          </cell>
          <cell r="MQ158">
            <v>0</v>
          </cell>
          <cell r="MR158">
            <v>0</v>
          </cell>
          <cell r="MS158">
            <v>0</v>
          </cell>
          <cell r="MT158">
            <v>0</v>
          </cell>
          <cell r="MU158">
            <v>0</v>
          </cell>
          <cell r="MV158">
            <v>0</v>
          </cell>
          <cell r="MW158">
            <v>0</v>
          </cell>
          <cell r="MX158">
            <v>0</v>
          </cell>
          <cell r="MY158">
            <v>0</v>
          </cell>
          <cell r="MZ158">
            <v>0</v>
          </cell>
          <cell r="NA158">
            <v>0</v>
          </cell>
          <cell r="NB158">
            <v>0</v>
          </cell>
          <cell r="NC158">
            <v>0</v>
          </cell>
          <cell r="ND158">
            <v>0</v>
          </cell>
          <cell r="NE158">
            <v>0</v>
          </cell>
          <cell r="NF158">
            <v>0</v>
          </cell>
          <cell r="NG158">
            <v>0</v>
          </cell>
          <cell r="NH158">
            <v>0</v>
          </cell>
          <cell r="NI158">
            <v>0</v>
          </cell>
          <cell r="NJ158">
            <v>0</v>
          </cell>
          <cell r="NK158">
            <v>0</v>
          </cell>
          <cell r="NL158">
            <v>0</v>
          </cell>
          <cell r="NM158">
            <v>0</v>
          </cell>
          <cell r="NN158">
            <v>0</v>
          </cell>
          <cell r="NO158">
            <v>0</v>
          </cell>
          <cell r="NP158">
            <v>0</v>
          </cell>
          <cell r="NQ158">
            <v>0</v>
          </cell>
          <cell r="NR158">
            <v>0</v>
          </cell>
          <cell r="NS158">
            <v>0</v>
          </cell>
          <cell r="NT158">
            <v>0</v>
          </cell>
          <cell r="NU158">
            <v>0</v>
          </cell>
          <cell r="NV158">
            <v>0</v>
          </cell>
          <cell r="NW158">
            <v>0</v>
          </cell>
          <cell r="NX158">
            <v>0</v>
          </cell>
          <cell r="NY158">
            <v>0</v>
          </cell>
          <cell r="NZ158">
            <v>0</v>
          </cell>
          <cell r="OA158">
            <v>0</v>
          </cell>
          <cell r="OB158">
            <v>0</v>
          </cell>
          <cell r="OC158">
            <v>0</v>
          </cell>
          <cell r="OD158">
            <v>0</v>
          </cell>
          <cell r="OE158">
            <v>0</v>
          </cell>
          <cell r="OF158">
            <v>0</v>
          </cell>
          <cell r="OG158">
            <v>0</v>
          </cell>
          <cell r="OH158">
            <v>0</v>
          </cell>
          <cell r="OI158">
            <v>0</v>
          </cell>
          <cell r="OJ158">
            <v>0</v>
          </cell>
          <cell r="OL158">
            <v>2022</v>
          </cell>
          <cell r="OM158" t="str">
            <v>нд</v>
          </cell>
          <cell r="ON158">
            <v>2023</v>
          </cell>
          <cell r="OO158" t="str">
            <v>нд</v>
          </cell>
          <cell r="OP158" t="str">
            <v>п</v>
          </cell>
          <cell r="OT158">
            <v>23.242021056000002</v>
          </cell>
        </row>
        <row r="159">
          <cell r="A159" t="str">
            <v>M_Che439</v>
          </cell>
          <cell r="B159" t="str">
            <v>1.1.6</v>
          </cell>
          <cell r="C159" t="str">
    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    </cell>
          <cell r="D159" t="str">
            <v>M_Che439</v>
          </cell>
          <cell r="E159">
            <v>23.810003999999996</v>
          </cell>
          <cell r="H159">
            <v>23.810003999999999</v>
          </cell>
          <cell r="J159">
            <v>23.810003999999996</v>
          </cell>
          <cell r="K159">
            <v>23.810003999999996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23.810003999999996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23.810003999999996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23.810003999999996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23.810003999999996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 t="str">
            <v/>
          </cell>
          <cell r="BC159" t="str">
            <v/>
          </cell>
          <cell r="BD159" t="str">
            <v/>
          </cell>
          <cell r="BE159" t="str">
            <v/>
          </cell>
          <cell r="BF159">
            <v>0</v>
          </cell>
          <cell r="BG159">
            <v>23.810003999999999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23.810003999999999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23.810003999999999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23.810003999999999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 t="str">
            <v/>
          </cell>
          <cell r="CR159" t="str">
            <v/>
          </cell>
          <cell r="CS159" t="str">
            <v/>
          </cell>
          <cell r="CT159" t="str">
            <v/>
          </cell>
          <cell r="CU159">
            <v>0</v>
          </cell>
          <cell r="CX159">
            <v>19.841669999999997</v>
          </cell>
          <cell r="CY159">
            <v>19.841669999999997</v>
          </cell>
          <cell r="CZ159">
            <v>0</v>
          </cell>
          <cell r="DA159">
            <v>0</v>
          </cell>
          <cell r="DB159">
            <v>0</v>
          </cell>
          <cell r="DE159">
            <v>19.841670000000001</v>
          </cell>
          <cell r="DG159">
            <v>19.841669999999997</v>
          </cell>
          <cell r="DH159">
            <v>19.841669999999997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19.841669999999997</v>
          </cell>
          <cell r="DS159">
            <v>0</v>
          </cell>
          <cell r="DT159">
            <v>19.841669999999997</v>
          </cell>
          <cell r="DU159">
            <v>0</v>
          </cell>
          <cell r="DV159">
            <v>0</v>
          </cell>
          <cell r="DW159">
            <v>0</v>
          </cell>
          <cell r="DX159" t="str">
            <v/>
          </cell>
          <cell r="DY159">
            <v>1</v>
          </cell>
          <cell r="DZ159" t="str">
            <v/>
          </cell>
          <cell r="EA159" t="str">
            <v/>
          </cell>
          <cell r="EB159" t="str">
            <v>1</v>
          </cell>
          <cell r="EC159">
            <v>19.841670000000001</v>
          </cell>
          <cell r="ED159">
            <v>19.841670000000001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19.841670000000001</v>
          </cell>
          <cell r="EN159">
            <v>19.841670000000001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 t="str">
            <v/>
          </cell>
          <cell r="FH159">
            <v>1</v>
          </cell>
          <cell r="FI159" t="str">
            <v/>
          </cell>
          <cell r="FJ159" t="str">
            <v/>
          </cell>
          <cell r="FK159" t="str">
            <v>1</v>
          </cell>
          <cell r="FN159">
            <v>19.841669999999997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1</v>
          </cell>
          <cell r="FW159">
            <v>0</v>
          </cell>
          <cell r="FX159">
            <v>1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C159">
            <v>0</v>
          </cell>
          <cell r="KD159">
            <v>0</v>
          </cell>
          <cell r="KE159">
            <v>0</v>
          </cell>
          <cell r="KF159">
            <v>0</v>
          </cell>
          <cell r="KG159">
            <v>0</v>
          </cell>
          <cell r="KH159">
            <v>0</v>
          </cell>
          <cell r="KI159">
            <v>0</v>
          </cell>
          <cell r="KJ159">
            <v>0</v>
          </cell>
          <cell r="KK159">
            <v>0</v>
          </cell>
          <cell r="KL159">
            <v>0</v>
          </cell>
          <cell r="KM159">
            <v>0</v>
          </cell>
          <cell r="KN159">
            <v>0</v>
          </cell>
          <cell r="KO159">
            <v>0</v>
          </cell>
          <cell r="KP159">
            <v>0</v>
          </cell>
          <cell r="KQ159">
            <v>0</v>
          </cell>
          <cell r="KR159">
            <v>0</v>
          </cell>
          <cell r="KS159">
            <v>0</v>
          </cell>
          <cell r="KT159">
            <v>0</v>
          </cell>
          <cell r="KU159">
            <v>0</v>
          </cell>
          <cell r="KV159">
            <v>0</v>
          </cell>
          <cell r="KW159">
            <v>0</v>
          </cell>
          <cell r="KX159">
            <v>0</v>
          </cell>
          <cell r="KY159">
            <v>0</v>
          </cell>
          <cell r="KZ159">
            <v>0</v>
          </cell>
          <cell r="LA159">
            <v>0</v>
          </cell>
          <cell r="LB159">
            <v>0</v>
          </cell>
          <cell r="LC159">
            <v>0</v>
          </cell>
          <cell r="LD159">
            <v>0</v>
          </cell>
          <cell r="LE159">
            <v>0</v>
          </cell>
          <cell r="LF159">
            <v>0</v>
          </cell>
          <cell r="LG159">
            <v>0</v>
          </cell>
          <cell r="LH159">
            <v>0</v>
          </cell>
          <cell r="LI159">
            <v>0</v>
          </cell>
          <cell r="LJ159">
            <v>0</v>
          </cell>
          <cell r="LK159">
            <v>0</v>
          </cell>
          <cell r="LL159">
            <v>0</v>
          </cell>
          <cell r="LQ159">
            <v>0</v>
          </cell>
          <cell r="LR159">
            <v>0</v>
          </cell>
          <cell r="LS159">
            <v>0</v>
          </cell>
          <cell r="LT159">
            <v>0</v>
          </cell>
          <cell r="LU159">
            <v>0</v>
          </cell>
          <cell r="LX159">
            <v>0</v>
          </cell>
          <cell r="LY159">
            <v>0</v>
          </cell>
          <cell r="LZ159">
            <v>0</v>
          </cell>
          <cell r="MA159">
            <v>0</v>
          </cell>
          <cell r="MB159">
            <v>0</v>
          </cell>
          <cell r="MC159">
            <v>0</v>
          </cell>
          <cell r="MD159">
            <v>0</v>
          </cell>
          <cell r="ME159">
            <v>0</v>
          </cell>
          <cell r="MF159">
            <v>0</v>
          </cell>
          <cell r="MG159">
            <v>0</v>
          </cell>
          <cell r="MH159">
            <v>0</v>
          </cell>
          <cell r="MI159">
            <v>0</v>
          </cell>
          <cell r="MJ159">
            <v>0</v>
          </cell>
          <cell r="MK159">
            <v>0</v>
          </cell>
          <cell r="ML159">
            <v>0</v>
          </cell>
          <cell r="MM159">
            <v>0</v>
          </cell>
          <cell r="MN159">
            <v>0</v>
          </cell>
          <cell r="MO159">
            <v>0</v>
          </cell>
          <cell r="MP159">
            <v>0</v>
          </cell>
          <cell r="MQ159">
            <v>0</v>
          </cell>
          <cell r="MR159">
            <v>0</v>
          </cell>
          <cell r="MS159">
            <v>0</v>
          </cell>
          <cell r="MT159">
            <v>0</v>
          </cell>
          <cell r="MU159">
            <v>0</v>
          </cell>
          <cell r="MV159">
            <v>0</v>
          </cell>
          <cell r="MW159">
            <v>0</v>
          </cell>
          <cell r="MX159">
            <v>0</v>
          </cell>
          <cell r="MY159">
            <v>0</v>
          </cell>
          <cell r="MZ159">
            <v>0</v>
          </cell>
          <cell r="NA159">
            <v>0</v>
          </cell>
          <cell r="NB159">
            <v>0</v>
          </cell>
          <cell r="NC159">
            <v>0</v>
          </cell>
          <cell r="ND159">
            <v>0</v>
          </cell>
          <cell r="NE159">
            <v>0</v>
          </cell>
          <cell r="NF159">
            <v>0</v>
          </cell>
          <cell r="NG159">
            <v>0</v>
          </cell>
          <cell r="NH159">
            <v>0</v>
          </cell>
          <cell r="NI159">
            <v>0</v>
          </cell>
          <cell r="NJ159">
            <v>0</v>
          </cell>
          <cell r="NK159">
            <v>0</v>
          </cell>
          <cell r="NL159">
            <v>0</v>
          </cell>
          <cell r="NM159">
            <v>0</v>
          </cell>
          <cell r="NN159">
            <v>0</v>
          </cell>
          <cell r="NO159">
            <v>0</v>
          </cell>
          <cell r="NP159">
            <v>0</v>
          </cell>
          <cell r="NQ159">
            <v>0</v>
          </cell>
          <cell r="NR159">
            <v>0</v>
          </cell>
          <cell r="NS159">
            <v>0</v>
          </cell>
          <cell r="NT159">
            <v>0</v>
          </cell>
          <cell r="NU159">
            <v>0</v>
          </cell>
          <cell r="NV159">
            <v>0</v>
          </cell>
          <cell r="NW159">
            <v>0</v>
          </cell>
          <cell r="NX159">
            <v>0</v>
          </cell>
          <cell r="NY159">
            <v>0</v>
          </cell>
          <cell r="NZ159">
            <v>0</v>
          </cell>
          <cell r="OA159">
            <v>0</v>
          </cell>
          <cell r="OB159">
            <v>0</v>
          </cell>
          <cell r="OC159">
            <v>0</v>
          </cell>
          <cell r="OD159">
            <v>0</v>
          </cell>
          <cell r="OE159">
            <v>0</v>
          </cell>
          <cell r="OF159">
            <v>0</v>
          </cell>
          <cell r="OG159">
            <v>0</v>
          </cell>
          <cell r="OH159">
            <v>0</v>
          </cell>
          <cell r="OI159">
            <v>0</v>
          </cell>
          <cell r="OJ159">
            <v>0</v>
          </cell>
          <cell r="OL159">
            <v>2023</v>
          </cell>
          <cell r="OM159" t="str">
            <v>нд</v>
          </cell>
          <cell r="ON159">
            <v>2023</v>
          </cell>
          <cell r="OO159" t="str">
            <v>нд</v>
          </cell>
          <cell r="OP159" t="str">
            <v>п</v>
          </cell>
          <cell r="OT159">
            <v>23.810003999999996</v>
          </cell>
        </row>
        <row r="160">
          <cell r="A160" t="str">
            <v>M_Che443</v>
          </cell>
          <cell r="B160" t="str">
            <v>1.1.6</v>
          </cell>
          <cell r="C160" t="str">
    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    </cell>
          <cell r="D160" t="str">
            <v>M_Che443</v>
          </cell>
          <cell r="E160">
            <v>0.72711999999999988</v>
          </cell>
          <cell r="H160">
            <v>0</v>
          </cell>
          <cell r="J160">
            <v>0.72711999999999988</v>
          </cell>
          <cell r="K160">
            <v>0.72711999999999988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0.72711999999999988</v>
          </cell>
          <cell r="S160">
            <v>0</v>
          </cell>
          <cell r="T160">
            <v>0</v>
          </cell>
          <cell r="U160">
            <v>0.60593333333333321</v>
          </cell>
          <cell r="V160">
            <v>0</v>
          </cell>
          <cell r="W160">
            <v>0.12118666666666666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0.72711999999999988</v>
          </cell>
          <cell r="AQ160">
            <v>0</v>
          </cell>
          <cell r="AR160">
            <v>0</v>
          </cell>
          <cell r="AS160">
            <v>0.60593333333333321</v>
          </cell>
          <cell r="AT160">
            <v>0</v>
          </cell>
          <cell r="AU160">
            <v>0.12118666666666666</v>
          </cell>
          <cell r="AV160">
            <v>0.72711999999999988</v>
          </cell>
          <cell r="AW160">
            <v>0</v>
          </cell>
          <cell r="AX160">
            <v>0</v>
          </cell>
          <cell r="AY160">
            <v>0.60593333333333321</v>
          </cell>
          <cell r="AZ160">
            <v>0</v>
          </cell>
          <cell r="BA160">
            <v>0.12118666666666666</v>
          </cell>
          <cell r="BB160" t="str">
            <v/>
          </cell>
          <cell r="BC160" t="str">
            <v/>
          </cell>
          <cell r="BD160" t="str">
            <v/>
          </cell>
          <cell r="BE160" t="str">
            <v/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 t="str">
            <v/>
          </cell>
          <cell r="CR160" t="str">
            <v/>
          </cell>
          <cell r="CS160" t="str">
            <v/>
          </cell>
          <cell r="CT160" t="str">
            <v/>
          </cell>
          <cell r="CU160">
            <v>0</v>
          </cell>
          <cell r="CX160">
            <v>0.60593333333333321</v>
          </cell>
          <cell r="CY160">
            <v>0.60593333333333321</v>
          </cell>
          <cell r="CZ160">
            <v>0</v>
          </cell>
          <cell r="DA160">
            <v>0</v>
          </cell>
          <cell r="DB160">
            <v>0</v>
          </cell>
          <cell r="DE160">
            <v>0</v>
          </cell>
          <cell r="DG160">
            <v>0.60593333333333321</v>
          </cell>
          <cell r="DH160">
            <v>0.60593333333333321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0.60593333333333321</v>
          </cell>
          <cell r="DS160">
            <v>0</v>
          </cell>
          <cell r="DT160">
            <v>0</v>
          </cell>
          <cell r="DU160">
            <v>0</v>
          </cell>
          <cell r="DV160">
            <v>0.60593333333333321</v>
          </cell>
          <cell r="DW160">
            <v>0.60593333333333321</v>
          </cell>
          <cell r="DX160" t="str">
            <v/>
          </cell>
          <cell r="DY160" t="str">
            <v/>
          </cell>
          <cell r="DZ160" t="str">
            <v/>
          </cell>
          <cell r="EA160" t="str">
            <v/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 t="str">
            <v/>
          </cell>
          <cell r="FH160" t="str">
            <v/>
          </cell>
          <cell r="FI160" t="str">
            <v/>
          </cell>
          <cell r="FJ160">
            <v>1</v>
          </cell>
          <cell r="FK160" t="str">
            <v>1</v>
          </cell>
          <cell r="FN160">
            <v>0.60593333333333321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0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C160">
            <v>0</v>
          </cell>
          <cell r="KD160">
            <v>0</v>
          </cell>
          <cell r="KE160">
            <v>0</v>
          </cell>
          <cell r="KF160">
            <v>0</v>
          </cell>
          <cell r="KG160">
            <v>0</v>
          </cell>
          <cell r="KH160">
            <v>0</v>
          </cell>
          <cell r="KI160">
            <v>0</v>
          </cell>
          <cell r="KJ160">
            <v>0</v>
          </cell>
          <cell r="KK160">
            <v>0</v>
          </cell>
          <cell r="KL160">
            <v>0</v>
          </cell>
          <cell r="KM160">
            <v>0</v>
          </cell>
          <cell r="KN160">
            <v>0</v>
          </cell>
          <cell r="KO160">
            <v>0</v>
          </cell>
          <cell r="KP160">
            <v>0</v>
          </cell>
          <cell r="KQ160">
            <v>0</v>
          </cell>
          <cell r="KR160">
            <v>0</v>
          </cell>
          <cell r="KS160">
            <v>0</v>
          </cell>
          <cell r="KT160">
            <v>0</v>
          </cell>
          <cell r="KU160">
            <v>0</v>
          </cell>
          <cell r="KV160">
            <v>0</v>
          </cell>
          <cell r="KW160">
            <v>0</v>
          </cell>
          <cell r="KX160">
            <v>0</v>
          </cell>
          <cell r="KY160">
            <v>0</v>
          </cell>
          <cell r="KZ160">
            <v>0</v>
          </cell>
          <cell r="LA160">
            <v>0</v>
          </cell>
          <cell r="LB160">
            <v>0</v>
          </cell>
          <cell r="LC160">
            <v>0</v>
          </cell>
          <cell r="LD160">
            <v>0</v>
          </cell>
          <cell r="LE160">
            <v>0</v>
          </cell>
          <cell r="LF160">
            <v>0</v>
          </cell>
          <cell r="LG160">
            <v>0</v>
          </cell>
          <cell r="LH160">
            <v>0</v>
          </cell>
          <cell r="LI160">
            <v>0</v>
          </cell>
          <cell r="LJ160">
            <v>0</v>
          </cell>
          <cell r="LK160">
            <v>0</v>
          </cell>
          <cell r="LL160">
            <v>0</v>
          </cell>
          <cell r="LQ160">
            <v>0</v>
          </cell>
          <cell r="LR160">
            <v>0</v>
          </cell>
          <cell r="LS160">
            <v>0</v>
          </cell>
          <cell r="LT160">
            <v>0</v>
          </cell>
          <cell r="LU160">
            <v>0</v>
          </cell>
          <cell r="LX160">
            <v>0</v>
          </cell>
          <cell r="LY160">
            <v>0</v>
          </cell>
          <cell r="LZ160">
            <v>0</v>
          </cell>
          <cell r="MA160">
            <v>0</v>
          </cell>
          <cell r="MB160">
            <v>0</v>
          </cell>
          <cell r="MC160">
            <v>0</v>
          </cell>
          <cell r="MD160">
            <v>0</v>
          </cell>
          <cell r="ME160">
            <v>0</v>
          </cell>
          <cell r="MF160">
            <v>0</v>
          </cell>
          <cell r="MG160">
            <v>0</v>
          </cell>
          <cell r="MH160">
            <v>0</v>
          </cell>
          <cell r="MI160">
            <v>0</v>
          </cell>
          <cell r="MJ160">
            <v>0</v>
          </cell>
          <cell r="MK160">
            <v>0</v>
          </cell>
          <cell r="ML160">
            <v>0</v>
          </cell>
          <cell r="MM160">
            <v>0</v>
          </cell>
          <cell r="MN160">
            <v>0</v>
          </cell>
          <cell r="MO160">
            <v>0</v>
          </cell>
          <cell r="MP160">
            <v>0</v>
          </cell>
          <cell r="MQ160">
            <v>0</v>
          </cell>
          <cell r="MR160">
            <v>0</v>
          </cell>
          <cell r="MS160">
            <v>0</v>
          </cell>
          <cell r="MT160">
            <v>0</v>
          </cell>
          <cell r="MU160">
            <v>0</v>
          </cell>
          <cell r="MV160">
            <v>0</v>
          </cell>
          <cell r="MW160">
            <v>0</v>
          </cell>
          <cell r="MX160">
            <v>0</v>
          </cell>
          <cell r="MY160">
            <v>0</v>
          </cell>
          <cell r="MZ160">
            <v>0</v>
          </cell>
          <cell r="NA160">
            <v>0</v>
          </cell>
          <cell r="NB160">
            <v>0</v>
          </cell>
          <cell r="NC160">
            <v>0</v>
          </cell>
          <cell r="ND160">
            <v>0</v>
          </cell>
          <cell r="NE160">
            <v>0</v>
          </cell>
          <cell r="NF160">
            <v>0</v>
          </cell>
          <cell r="NG160">
            <v>0</v>
          </cell>
          <cell r="NH160">
            <v>0</v>
          </cell>
          <cell r="NI160">
            <v>0</v>
          </cell>
          <cell r="NJ160">
            <v>0</v>
          </cell>
          <cell r="NK160">
            <v>0</v>
          </cell>
          <cell r="NL160">
            <v>0</v>
          </cell>
          <cell r="NM160">
            <v>0</v>
          </cell>
          <cell r="NN160">
            <v>0</v>
          </cell>
          <cell r="NO160">
            <v>0</v>
          </cell>
          <cell r="NP160">
            <v>0</v>
          </cell>
          <cell r="NQ160">
            <v>0</v>
          </cell>
          <cell r="NR160">
            <v>0</v>
          </cell>
          <cell r="NS160">
            <v>0</v>
          </cell>
          <cell r="NT160">
            <v>0</v>
          </cell>
          <cell r="NU160">
            <v>0</v>
          </cell>
          <cell r="NV160">
            <v>0</v>
          </cell>
          <cell r="NW160">
            <v>0</v>
          </cell>
          <cell r="NX160">
            <v>0</v>
          </cell>
          <cell r="NY160">
            <v>0</v>
          </cell>
          <cell r="NZ160">
            <v>0</v>
          </cell>
          <cell r="OA160">
            <v>0</v>
          </cell>
          <cell r="OB160">
            <v>0</v>
          </cell>
          <cell r="OC160">
            <v>0</v>
          </cell>
          <cell r="OD160">
            <v>0</v>
          </cell>
          <cell r="OE160">
            <v>0</v>
          </cell>
          <cell r="OF160">
            <v>0</v>
          </cell>
          <cell r="OG160">
            <v>0</v>
          </cell>
          <cell r="OH160">
            <v>0</v>
          </cell>
          <cell r="OI160">
            <v>0</v>
          </cell>
          <cell r="OJ160">
            <v>0</v>
          </cell>
          <cell r="OL160">
            <v>2023</v>
          </cell>
          <cell r="OM160" t="str">
            <v>нд</v>
          </cell>
          <cell r="ON160">
            <v>2023</v>
          </cell>
          <cell r="OO160" t="str">
            <v>нд</v>
          </cell>
          <cell r="OP160" t="str">
            <v>п</v>
          </cell>
          <cell r="OT160">
            <v>0.72711999999999988</v>
          </cell>
        </row>
        <row r="161">
          <cell r="A161" t="str">
            <v>M_Che450_22</v>
          </cell>
          <cell r="B161" t="str">
            <v>1.1.6</v>
          </cell>
          <cell r="C161" t="str">
            <v>Приобретение акустического поискового прибора -2 шт.</v>
          </cell>
          <cell r="D161" t="str">
            <v>M_Che450_22</v>
          </cell>
          <cell r="E161" t="str">
            <v>нд</v>
          </cell>
          <cell r="H161">
            <v>0</v>
          </cell>
          <cell r="J161">
            <v>1.012</v>
          </cell>
          <cell r="K161">
            <v>0.55200000000000005</v>
          </cell>
          <cell r="L161">
            <v>0.46</v>
          </cell>
          <cell r="M161">
            <v>0</v>
          </cell>
          <cell r="N161">
            <v>0</v>
          </cell>
          <cell r="O161">
            <v>0.38333333333333336</v>
          </cell>
          <cell r="P161">
            <v>0</v>
          </cell>
          <cell r="Q161">
            <v>7.6666666666666661E-2</v>
          </cell>
          <cell r="R161" t="str">
            <v>нд</v>
          </cell>
          <cell r="S161" t="str">
            <v>нд</v>
          </cell>
          <cell r="T161" t="str">
            <v>нд</v>
          </cell>
          <cell r="U161" t="str">
            <v>нд</v>
          </cell>
          <cell r="V161" t="str">
            <v>нд</v>
          </cell>
          <cell r="W161" t="str">
            <v>нд</v>
          </cell>
          <cell r="X161" t="str">
            <v>нд</v>
          </cell>
          <cell r="Y161" t="str">
            <v>нд</v>
          </cell>
          <cell r="Z161" t="str">
            <v>нд</v>
          </cell>
          <cell r="AA161" t="str">
            <v>нд</v>
          </cell>
          <cell r="AB161" t="str">
            <v>нд</v>
          </cell>
          <cell r="AC161" t="str">
            <v>нд</v>
          </cell>
          <cell r="AD161" t="str">
            <v>нд</v>
          </cell>
          <cell r="AE161" t="str">
            <v>нд</v>
          </cell>
          <cell r="AF161" t="str">
            <v>нд</v>
          </cell>
          <cell r="AG161" t="str">
            <v>нд</v>
          </cell>
          <cell r="AH161" t="str">
            <v>нд</v>
          </cell>
          <cell r="AI161" t="str">
            <v>нд</v>
          </cell>
          <cell r="AJ161" t="str">
            <v>нд</v>
          </cell>
          <cell r="AK161" t="str">
            <v>нд</v>
          </cell>
          <cell r="AL161" t="str">
            <v>нд</v>
          </cell>
          <cell r="AM161" t="str">
            <v>нд</v>
          </cell>
          <cell r="AN161" t="str">
            <v>нд</v>
          </cell>
          <cell r="AO161" t="str">
            <v>нд</v>
          </cell>
          <cell r="AP161" t="str">
            <v>нд</v>
          </cell>
          <cell r="AQ161" t="str">
            <v>нд</v>
          </cell>
          <cell r="AR161" t="str">
            <v>нд</v>
          </cell>
          <cell r="AS161" t="str">
            <v>нд</v>
          </cell>
          <cell r="AT161" t="str">
            <v>нд</v>
          </cell>
          <cell r="AU161" t="str">
            <v>нд</v>
          </cell>
          <cell r="AV161" t="str">
            <v>нд</v>
          </cell>
          <cell r="AW161" t="str">
            <v>нд</v>
          </cell>
          <cell r="AX161" t="str">
            <v>нд</v>
          </cell>
          <cell r="AY161" t="str">
            <v>нд</v>
          </cell>
          <cell r="AZ161" t="str">
            <v>нд</v>
          </cell>
          <cell r="BA161" t="str">
            <v>нд</v>
          </cell>
          <cell r="BB161">
            <v>1</v>
          </cell>
          <cell r="BC161">
            <v>2</v>
          </cell>
          <cell r="BD161">
            <v>3</v>
          </cell>
          <cell r="BE161" t="str">
            <v/>
          </cell>
          <cell r="BF161" t="str">
            <v>1 2 3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1</v>
          </cell>
          <cell r="CR161">
            <v>2</v>
          </cell>
          <cell r="CS161">
            <v>3</v>
          </cell>
          <cell r="CT161" t="str">
            <v/>
          </cell>
          <cell r="CU161" t="str">
            <v>1 2 3</v>
          </cell>
          <cell r="CX161" t="str">
            <v>нд</v>
          </cell>
          <cell r="CY161" t="str">
            <v>нд</v>
          </cell>
          <cell r="CZ161" t="str">
            <v>нд</v>
          </cell>
          <cell r="DA161" t="str">
            <v>нд</v>
          </cell>
          <cell r="DB161" t="str">
            <v>нд</v>
          </cell>
          <cell r="DE161">
            <v>0.46</v>
          </cell>
          <cell r="DG161">
            <v>0.46</v>
          </cell>
          <cell r="DH161">
            <v>0</v>
          </cell>
          <cell r="DI161">
            <v>0.46</v>
          </cell>
          <cell r="DJ161">
            <v>0</v>
          </cell>
          <cell r="DK161">
            <v>0</v>
          </cell>
          <cell r="DL161">
            <v>0.46</v>
          </cell>
          <cell r="DM161">
            <v>0</v>
          </cell>
          <cell r="DN161" t="str">
            <v>нд</v>
          </cell>
          <cell r="DS161" t="str">
            <v>нд</v>
          </cell>
          <cell r="DT161" t="str">
            <v>нд</v>
          </cell>
          <cell r="DU161" t="str">
            <v>нд</v>
          </cell>
          <cell r="DV161" t="str">
            <v>нд</v>
          </cell>
          <cell r="DW161" t="str">
            <v>нд</v>
          </cell>
          <cell r="DX161" t="str">
            <v/>
          </cell>
          <cell r="DY161" t="str">
            <v/>
          </cell>
          <cell r="DZ161" t="str">
            <v/>
          </cell>
          <cell r="EA161" t="str">
            <v/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1</v>
          </cell>
          <cell r="FH161">
            <v>1</v>
          </cell>
          <cell r="FI161">
            <v>1</v>
          </cell>
          <cell r="FJ161">
            <v>1</v>
          </cell>
          <cell r="FK161" t="str">
            <v>1 1 1 1</v>
          </cell>
          <cell r="FN161" t="str">
            <v>нд</v>
          </cell>
          <cell r="FO161" t="str">
            <v>нд</v>
          </cell>
          <cell r="FP161" t="str">
            <v>нд</v>
          </cell>
          <cell r="FQ161" t="str">
            <v>нд</v>
          </cell>
          <cell r="FR161" t="str">
            <v>нд</v>
          </cell>
          <cell r="FS161" t="str">
            <v>нд</v>
          </cell>
          <cell r="FT161" t="str">
            <v>нд</v>
          </cell>
          <cell r="FU161" t="str">
            <v>нд</v>
          </cell>
          <cell r="FV161" t="str">
            <v>нд</v>
          </cell>
          <cell r="FW161" t="str">
            <v>нд</v>
          </cell>
          <cell r="FX161" t="str">
            <v>нд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 t="str">
            <v>нд</v>
          </cell>
          <cell r="GL161" t="str">
            <v>нд</v>
          </cell>
          <cell r="GM161" t="str">
            <v>нд</v>
          </cell>
          <cell r="GN161" t="str">
            <v>нд</v>
          </cell>
          <cell r="GO161" t="str">
            <v>нд</v>
          </cell>
          <cell r="GP161" t="str">
            <v>нд</v>
          </cell>
          <cell r="GQ161" t="str">
            <v>нд</v>
          </cell>
          <cell r="GR161" t="str">
            <v>нд</v>
          </cell>
          <cell r="GS161" t="str">
            <v>нд</v>
          </cell>
          <cell r="GT161" t="str">
            <v>нд</v>
          </cell>
          <cell r="GU161" t="str">
            <v>нд</v>
          </cell>
          <cell r="GV161" t="str">
            <v>нд</v>
          </cell>
          <cell r="GW161" t="str">
            <v>нд</v>
          </cell>
          <cell r="GX161" t="str">
            <v>нд</v>
          </cell>
          <cell r="GY161" t="str">
            <v>нд</v>
          </cell>
          <cell r="GZ161" t="str">
            <v>нд</v>
          </cell>
          <cell r="HA161" t="str">
            <v>нд</v>
          </cell>
          <cell r="HB161" t="str">
            <v>нд</v>
          </cell>
          <cell r="HC161" t="str">
            <v>нд</v>
          </cell>
          <cell r="HD161" t="str">
            <v>нд</v>
          </cell>
          <cell r="HE161" t="str">
            <v>нд</v>
          </cell>
          <cell r="HF161" t="str">
            <v>нд</v>
          </cell>
          <cell r="HG161" t="str">
            <v>нд</v>
          </cell>
          <cell r="HH161" t="str">
            <v>нд</v>
          </cell>
          <cell r="HI161" t="str">
            <v>нд</v>
          </cell>
          <cell r="HJ161" t="str">
            <v>нд</v>
          </cell>
          <cell r="HK161" t="str">
            <v>нд</v>
          </cell>
          <cell r="HL161" t="str">
            <v>нд</v>
          </cell>
          <cell r="HM161" t="str">
            <v>нд</v>
          </cell>
          <cell r="HN161" t="str">
            <v>нд</v>
          </cell>
          <cell r="HO161" t="str">
            <v>нд</v>
          </cell>
          <cell r="HP161" t="str">
            <v>нд</v>
          </cell>
          <cell r="HQ161" t="str">
            <v>нд</v>
          </cell>
          <cell r="HR161" t="str">
            <v>нд</v>
          </cell>
          <cell r="HS161" t="str">
            <v>нд</v>
          </cell>
          <cell r="HT161" t="str">
            <v>нд</v>
          </cell>
          <cell r="HU161" t="str">
            <v>нд</v>
          </cell>
          <cell r="HV161" t="str">
            <v>нд</v>
          </cell>
          <cell r="HW161" t="str">
            <v>нд</v>
          </cell>
          <cell r="HX161" t="str">
            <v>нд</v>
          </cell>
          <cell r="HY161" t="str">
            <v>нд</v>
          </cell>
          <cell r="HZ161" t="str">
            <v>нд</v>
          </cell>
          <cell r="IA161" t="str">
            <v>нд</v>
          </cell>
          <cell r="IB161" t="str">
            <v>нд</v>
          </cell>
          <cell r="IC161" t="str">
            <v>нд</v>
          </cell>
          <cell r="ID161" t="str">
            <v>нд</v>
          </cell>
          <cell r="IE161" t="str">
            <v>нд</v>
          </cell>
          <cell r="IF161" t="str">
            <v>нд</v>
          </cell>
          <cell r="IG161" t="str">
            <v>нд</v>
          </cell>
          <cell r="IH161" t="str">
            <v>нд</v>
          </cell>
          <cell r="II161" t="str">
            <v>нд</v>
          </cell>
          <cell r="IJ161" t="str">
            <v>нд</v>
          </cell>
          <cell r="IK161" t="str">
            <v>нд</v>
          </cell>
          <cell r="IL161" t="str">
            <v>нд</v>
          </cell>
          <cell r="IM161" t="str">
            <v>нд</v>
          </cell>
          <cell r="IN161" t="str">
            <v>нд</v>
          </cell>
          <cell r="IO161" t="str">
            <v>нд</v>
          </cell>
          <cell r="IP161" t="str">
            <v>нд</v>
          </cell>
          <cell r="IQ161" t="str">
            <v>нд</v>
          </cell>
          <cell r="IR161" t="str">
            <v>нд</v>
          </cell>
          <cell r="IS161" t="str">
            <v>нд</v>
          </cell>
          <cell r="IT161" t="str">
            <v>нд</v>
          </cell>
          <cell r="IU161" t="str">
            <v>нд</v>
          </cell>
          <cell r="IV161" t="str">
            <v>нд</v>
          </cell>
          <cell r="IW161" t="str">
            <v>нд</v>
          </cell>
          <cell r="IX161" t="str">
            <v>нд</v>
          </cell>
          <cell r="IY161">
            <v>0.46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2</v>
          </cell>
          <cell r="JH161">
            <v>0</v>
          </cell>
          <cell r="JI161">
            <v>2</v>
          </cell>
          <cell r="JJ161">
            <v>0.46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2</v>
          </cell>
          <cell r="JS161">
            <v>0</v>
          </cell>
          <cell r="JT161">
            <v>2</v>
          </cell>
          <cell r="JU161">
            <v>0</v>
          </cell>
          <cell r="JV161">
            <v>0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C161">
            <v>0</v>
          </cell>
          <cell r="KD161">
            <v>0</v>
          </cell>
          <cell r="KE161">
            <v>0</v>
          </cell>
          <cell r="KF161">
            <v>0</v>
          </cell>
          <cell r="KG161">
            <v>0</v>
          </cell>
          <cell r="KH161">
            <v>0</v>
          </cell>
          <cell r="KI161">
            <v>0</v>
          </cell>
          <cell r="KJ161">
            <v>0</v>
          </cell>
          <cell r="KK161">
            <v>0</v>
          </cell>
          <cell r="KL161">
            <v>0</v>
          </cell>
          <cell r="KM161">
            <v>0</v>
          </cell>
          <cell r="KN161">
            <v>0</v>
          </cell>
          <cell r="KO161">
            <v>0</v>
          </cell>
          <cell r="KP161">
            <v>0</v>
          </cell>
          <cell r="KQ161">
            <v>0</v>
          </cell>
          <cell r="KR161">
            <v>0</v>
          </cell>
          <cell r="KS161">
            <v>0</v>
          </cell>
          <cell r="KT161">
            <v>0</v>
          </cell>
          <cell r="KU161">
            <v>0</v>
          </cell>
          <cell r="KV161">
            <v>0</v>
          </cell>
          <cell r="KW161">
            <v>0</v>
          </cell>
          <cell r="KX161">
            <v>0</v>
          </cell>
          <cell r="KY161">
            <v>0</v>
          </cell>
          <cell r="KZ161">
            <v>0</v>
          </cell>
          <cell r="LA161">
            <v>0</v>
          </cell>
          <cell r="LB161">
            <v>0</v>
          </cell>
          <cell r="LC161">
            <v>0</v>
          </cell>
          <cell r="LD161">
            <v>0</v>
          </cell>
          <cell r="LE161">
            <v>0</v>
          </cell>
          <cell r="LF161">
            <v>0</v>
          </cell>
          <cell r="LG161">
            <v>0</v>
          </cell>
          <cell r="LH161">
            <v>0</v>
          </cell>
          <cell r="LI161">
            <v>0</v>
          </cell>
          <cell r="LJ161">
            <v>0</v>
          </cell>
          <cell r="LK161">
            <v>0</v>
          </cell>
          <cell r="LL161">
            <v>0</v>
          </cell>
          <cell r="LQ161" t="str">
            <v>нд</v>
          </cell>
          <cell r="LR161" t="str">
            <v>нд</v>
          </cell>
          <cell r="LS161" t="str">
            <v>нд</v>
          </cell>
          <cell r="LT161" t="str">
            <v>нд</v>
          </cell>
          <cell r="LU161" t="str">
            <v>нд</v>
          </cell>
          <cell r="LX161">
            <v>0</v>
          </cell>
          <cell r="LY161">
            <v>0</v>
          </cell>
          <cell r="LZ161">
            <v>0</v>
          </cell>
          <cell r="MA161">
            <v>0</v>
          </cell>
          <cell r="MB161">
            <v>0</v>
          </cell>
          <cell r="MC161" t="str">
            <v>нд</v>
          </cell>
          <cell r="MD161" t="str">
            <v>нд</v>
          </cell>
          <cell r="ME161" t="str">
            <v>нд</v>
          </cell>
          <cell r="MF161" t="str">
            <v>нд</v>
          </cell>
          <cell r="MG161" t="str">
            <v>нд</v>
          </cell>
          <cell r="MH161" t="str">
            <v>нд</v>
          </cell>
          <cell r="MI161" t="str">
            <v>нд</v>
          </cell>
          <cell r="MJ161" t="str">
            <v>нд</v>
          </cell>
          <cell r="MK161" t="str">
            <v>нд</v>
          </cell>
          <cell r="ML161" t="str">
            <v>нд</v>
          </cell>
          <cell r="MM161" t="str">
            <v>нд</v>
          </cell>
          <cell r="MN161" t="str">
            <v>нд</v>
          </cell>
          <cell r="MO161" t="str">
            <v>нд</v>
          </cell>
          <cell r="MP161" t="str">
            <v>нд</v>
          </cell>
          <cell r="MQ161" t="str">
            <v>нд</v>
          </cell>
          <cell r="MR161" t="str">
            <v>нд</v>
          </cell>
          <cell r="MS161" t="str">
            <v>нд</v>
          </cell>
          <cell r="MT161" t="str">
            <v>нд</v>
          </cell>
          <cell r="MU161" t="str">
            <v>нд</v>
          </cell>
          <cell r="MV161" t="str">
            <v>нд</v>
          </cell>
          <cell r="MW161" t="str">
            <v>нд</v>
          </cell>
          <cell r="MX161" t="str">
            <v>нд</v>
          </cell>
          <cell r="MY161" t="str">
            <v>нд</v>
          </cell>
          <cell r="MZ161" t="str">
            <v>нд</v>
          </cell>
          <cell r="NA161" t="str">
            <v>нд</v>
          </cell>
          <cell r="NB161" t="str">
            <v>нд</v>
          </cell>
          <cell r="NC161" t="str">
            <v>нд</v>
          </cell>
          <cell r="ND161" t="str">
            <v>нд</v>
          </cell>
          <cell r="NE161" t="str">
            <v>нд</v>
          </cell>
          <cell r="NF161" t="str">
            <v>нд</v>
          </cell>
          <cell r="NG161">
            <v>0</v>
          </cell>
          <cell r="NH161">
            <v>0</v>
          </cell>
          <cell r="NI161">
            <v>0</v>
          </cell>
          <cell r="NJ161">
            <v>0</v>
          </cell>
          <cell r="NK161">
            <v>0</v>
          </cell>
          <cell r="NL161">
            <v>0</v>
          </cell>
          <cell r="NM161">
            <v>0</v>
          </cell>
          <cell r="NN161">
            <v>0</v>
          </cell>
          <cell r="NO161">
            <v>0</v>
          </cell>
          <cell r="NP161">
            <v>0</v>
          </cell>
          <cell r="NQ161">
            <v>0</v>
          </cell>
          <cell r="NR161">
            <v>0</v>
          </cell>
          <cell r="NS161">
            <v>0</v>
          </cell>
          <cell r="NT161">
            <v>0</v>
          </cell>
          <cell r="NU161">
            <v>0</v>
          </cell>
          <cell r="NV161">
            <v>0</v>
          </cell>
          <cell r="NW161">
            <v>0</v>
          </cell>
          <cell r="NX161">
            <v>0</v>
          </cell>
          <cell r="NY161">
            <v>0</v>
          </cell>
          <cell r="NZ161">
            <v>0</v>
          </cell>
          <cell r="OA161">
            <v>0</v>
          </cell>
          <cell r="OB161">
            <v>0</v>
          </cell>
          <cell r="OC161">
            <v>0</v>
          </cell>
          <cell r="OD161">
            <v>0</v>
          </cell>
          <cell r="OE161">
            <v>0</v>
          </cell>
          <cell r="OF161">
            <v>0</v>
          </cell>
          <cell r="OG161">
            <v>0</v>
          </cell>
          <cell r="OH161">
            <v>0</v>
          </cell>
          <cell r="OI161">
            <v>0</v>
          </cell>
          <cell r="OJ161">
            <v>0</v>
          </cell>
          <cell r="OL161">
            <v>2022</v>
          </cell>
          <cell r="OM161">
            <v>2023</v>
          </cell>
          <cell r="ON161">
            <v>2022</v>
          </cell>
          <cell r="OO161">
            <v>2023</v>
          </cell>
          <cell r="OP161" t="str">
            <v>з</v>
          </cell>
          <cell r="OT161">
            <v>0.55200000000000005</v>
          </cell>
        </row>
        <row r="162">
          <cell r="A162" t="str">
            <v>M_Che451_22</v>
          </cell>
          <cell r="B162" t="str">
            <v>1.1.6</v>
          </cell>
          <cell r="C162" t="str">
            <v>Приобретение аппарата высоковольтного - 1 шт.</v>
          </cell>
          <cell r="D162" t="str">
            <v>M_Che451_22</v>
          </cell>
          <cell r="E162" t="str">
            <v>нд</v>
          </cell>
          <cell r="H162">
            <v>0</v>
          </cell>
          <cell r="J162">
            <v>2.6681600000000003</v>
          </cell>
          <cell r="K162">
            <v>1.45536</v>
          </cell>
          <cell r="L162">
            <v>1.2128000000000001</v>
          </cell>
          <cell r="M162">
            <v>0</v>
          </cell>
          <cell r="N162">
            <v>0</v>
          </cell>
          <cell r="O162">
            <v>1.0106666666666668</v>
          </cell>
          <cell r="P162">
            <v>0</v>
          </cell>
          <cell r="Q162">
            <v>0.20213333333333328</v>
          </cell>
          <cell r="R162" t="str">
            <v>нд</v>
          </cell>
          <cell r="S162" t="str">
            <v>нд</v>
          </cell>
          <cell r="T162" t="str">
            <v>нд</v>
          </cell>
          <cell r="U162" t="str">
            <v>нд</v>
          </cell>
          <cell r="V162" t="str">
            <v>нд</v>
          </cell>
          <cell r="W162" t="str">
            <v>нд</v>
          </cell>
          <cell r="X162" t="str">
            <v>нд</v>
          </cell>
          <cell r="Y162" t="str">
            <v>нд</v>
          </cell>
          <cell r="Z162" t="str">
            <v>нд</v>
          </cell>
          <cell r="AA162" t="str">
            <v>нд</v>
          </cell>
          <cell r="AB162" t="str">
            <v>нд</v>
          </cell>
          <cell r="AC162" t="str">
            <v>нд</v>
          </cell>
          <cell r="AD162" t="str">
            <v>нд</v>
          </cell>
          <cell r="AE162" t="str">
            <v>нд</v>
          </cell>
          <cell r="AF162" t="str">
            <v>нд</v>
          </cell>
          <cell r="AG162" t="str">
            <v>нд</v>
          </cell>
          <cell r="AH162" t="str">
            <v>нд</v>
          </cell>
          <cell r="AI162" t="str">
            <v>нд</v>
          </cell>
          <cell r="AJ162" t="str">
            <v>нд</v>
          </cell>
          <cell r="AK162" t="str">
            <v>нд</v>
          </cell>
          <cell r="AL162" t="str">
            <v>нд</v>
          </cell>
          <cell r="AM162" t="str">
            <v>нд</v>
          </cell>
          <cell r="AN162" t="str">
            <v>нд</v>
          </cell>
          <cell r="AO162" t="str">
            <v>нд</v>
          </cell>
          <cell r="AP162" t="str">
            <v>нд</v>
          </cell>
          <cell r="AQ162" t="str">
            <v>нд</v>
          </cell>
          <cell r="AR162" t="str">
            <v>нд</v>
          </cell>
          <cell r="AS162" t="str">
            <v>нд</v>
          </cell>
          <cell r="AT162" t="str">
            <v>нд</v>
          </cell>
          <cell r="AU162" t="str">
            <v>нд</v>
          </cell>
          <cell r="AV162" t="str">
            <v>нд</v>
          </cell>
          <cell r="AW162" t="str">
            <v>нд</v>
          </cell>
          <cell r="AX162" t="str">
            <v>нд</v>
          </cell>
          <cell r="AY162" t="str">
            <v>нд</v>
          </cell>
          <cell r="AZ162" t="str">
            <v>нд</v>
          </cell>
          <cell r="BA162" t="str">
            <v>нд</v>
          </cell>
          <cell r="BB162">
            <v>1</v>
          </cell>
          <cell r="BC162">
            <v>2</v>
          </cell>
          <cell r="BD162">
            <v>3</v>
          </cell>
          <cell r="BE162" t="str">
            <v/>
          </cell>
          <cell r="BF162" t="str">
            <v>1 2 3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1</v>
          </cell>
          <cell r="CR162">
            <v>2</v>
          </cell>
          <cell r="CS162">
            <v>3</v>
          </cell>
          <cell r="CT162" t="str">
            <v/>
          </cell>
          <cell r="CU162" t="str">
            <v>1 2 3</v>
          </cell>
          <cell r="CX162" t="str">
            <v>нд</v>
          </cell>
          <cell r="CY162" t="str">
            <v>нд</v>
          </cell>
          <cell r="CZ162" t="str">
            <v>нд</v>
          </cell>
          <cell r="DA162" t="str">
            <v>нд</v>
          </cell>
          <cell r="DB162" t="str">
            <v>нд</v>
          </cell>
          <cell r="DE162">
            <v>1.2128000000000001</v>
          </cell>
          <cell r="DG162">
            <v>1.2128000000000001</v>
          </cell>
          <cell r="DH162">
            <v>0</v>
          </cell>
          <cell r="DI162">
            <v>1.2128000000000001</v>
          </cell>
          <cell r="DJ162">
            <v>0</v>
          </cell>
          <cell r="DK162">
            <v>0</v>
          </cell>
          <cell r="DL162">
            <v>1.2128000000000001</v>
          </cell>
          <cell r="DM162">
            <v>0</v>
          </cell>
          <cell r="DN162" t="str">
            <v>нд</v>
          </cell>
          <cell r="DS162" t="str">
            <v>нд</v>
          </cell>
          <cell r="DT162" t="str">
            <v>нд</v>
          </cell>
          <cell r="DU162" t="str">
            <v>нд</v>
          </cell>
          <cell r="DV162" t="str">
            <v>нд</v>
          </cell>
          <cell r="DW162" t="str">
            <v>нд</v>
          </cell>
          <cell r="DX162" t="str">
            <v/>
          </cell>
          <cell r="DY162" t="str">
            <v/>
          </cell>
          <cell r="DZ162" t="str">
            <v/>
          </cell>
          <cell r="EA162" t="str">
            <v/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1</v>
          </cell>
          <cell r="FH162">
            <v>1</v>
          </cell>
          <cell r="FI162">
            <v>1</v>
          </cell>
          <cell r="FJ162">
            <v>1</v>
          </cell>
          <cell r="FK162" t="str">
            <v>1 1 1 1</v>
          </cell>
          <cell r="FN162" t="str">
            <v>нд</v>
          </cell>
          <cell r="FO162" t="str">
            <v>нд</v>
          </cell>
          <cell r="FP162" t="str">
            <v>нд</v>
          </cell>
          <cell r="FQ162" t="str">
            <v>нд</v>
          </cell>
          <cell r="FR162" t="str">
            <v>нд</v>
          </cell>
          <cell r="FS162" t="str">
            <v>нд</v>
          </cell>
          <cell r="FT162" t="str">
            <v>нд</v>
          </cell>
          <cell r="FU162" t="str">
            <v>нд</v>
          </cell>
          <cell r="FV162" t="str">
            <v>нд</v>
          </cell>
          <cell r="FW162" t="str">
            <v>нд</v>
          </cell>
          <cell r="FX162" t="str">
            <v>нд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 t="str">
            <v>нд</v>
          </cell>
          <cell r="GL162" t="str">
            <v>нд</v>
          </cell>
          <cell r="GM162" t="str">
            <v>нд</v>
          </cell>
          <cell r="GN162" t="str">
            <v>нд</v>
          </cell>
          <cell r="GO162" t="str">
            <v>нд</v>
          </cell>
          <cell r="GP162" t="str">
            <v>нд</v>
          </cell>
          <cell r="GQ162" t="str">
            <v>нд</v>
          </cell>
          <cell r="GR162" t="str">
            <v>нд</v>
          </cell>
          <cell r="GS162" t="str">
            <v>нд</v>
          </cell>
          <cell r="GT162" t="str">
            <v>нд</v>
          </cell>
          <cell r="GU162" t="str">
            <v>нд</v>
          </cell>
          <cell r="GV162" t="str">
            <v>нд</v>
          </cell>
          <cell r="GW162" t="str">
            <v>нд</v>
          </cell>
          <cell r="GX162" t="str">
            <v>нд</v>
          </cell>
          <cell r="GY162" t="str">
            <v>нд</v>
          </cell>
          <cell r="GZ162" t="str">
            <v>нд</v>
          </cell>
          <cell r="HA162" t="str">
            <v>нд</v>
          </cell>
          <cell r="HB162" t="str">
            <v>нд</v>
          </cell>
          <cell r="HC162" t="str">
            <v>нд</v>
          </cell>
          <cell r="HD162" t="str">
            <v>нд</v>
          </cell>
          <cell r="HE162" t="str">
            <v>нд</v>
          </cell>
          <cell r="HF162" t="str">
            <v>нд</v>
          </cell>
          <cell r="HG162" t="str">
            <v>нд</v>
          </cell>
          <cell r="HH162" t="str">
            <v>нд</v>
          </cell>
          <cell r="HI162" t="str">
            <v>нд</v>
          </cell>
          <cell r="HJ162" t="str">
            <v>нд</v>
          </cell>
          <cell r="HK162" t="str">
            <v>нд</v>
          </cell>
          <cell r="HL162" t="str">
            <v>нд</v>
          </cell>
          <cell r="HM162" t="str">
            <v>нд</v>
          </cell>
          <cell r="HN162" t="str">
            <v>нд</v>
          </cell>
          <cell r="HO162" t="str">
            <v>нд</v>
          </cell>
          <cell r="HP162" t="str">
            <v>нд</v>
          </cell>
          <cell r="HQ162" t="str">
            <v>нд</v>
          </cell>
          <cell r="HR162" t="str">
            <v>нд</v>
          </cell>
          <cell r="HS162" t="str">
            <v>нд</v>
          </cell>
          <cell r="HT162" t="str">
            <v>нд</v>
          </cell>
          <cell r="HU162" t="str">
            <v>нд</v>
          </cell>
          <cell r="HV162" t="str">
            <v>нд</v>
          </cell>
          <cell r="HW162" t="str">
            <v>нд</v>
          </cell>
          <cell r="HX162" t="str">
            <v>нд</v>
          </cell>
          <cell r="HY162" t="str">
            <v>нд</v>
          </cell>
          <cell r="HZ162" t="str">
            <v>нд</v>
          </cell>
          <cell r="IA162" t="str">
            <v>нд</v>
          </cell>
          <cell r="IB162" t="str">
            <v>нд</v>
          </cell>
          <cell r="IC162" t="str">
            <v>нд</v>
          </cell>
          <cell r="ID162" t="str">
            <v>нд</v>
          </cell>
          <cell r="IE162" t="str">
            <v>нд</v>
          </cell>
          <cell r="IF162" t="str">
            <v>нд</v>
          </cell>
          <cell r="IG162" t="str">
            <v>нд</v>
          </cell>
          <cell r="IH162" t="str">
            <v>нд</v>
          </cell>
          <cell r="II162" t="str">
            <v>нд</v>
          </cell>
          <cell r="IJ162" t="str">
            <v>нд</v>
          </cell>
          <cell r="IK162" t="str">
            <v>нд</v>
          </cell>
          <cell r="IL162" t="str">
            <v>нд</v>
          </cell>
          <cell r="IM162" t="str">
            <v>нд</v>
          </cell>
          <cell r="IN162" t="str">
            <v>нд</v>
          </cell>
          <cell r="IO162" t="str">
            <v>нд</v>
          </cell>
          <cell r="IP162" t="str">
            <v>нд</v>
          </cell>
          <cell r="IQ162" t="str">
            <v>нд</v>
          </cell>
          <cell r="IR162" t="str">
            <v>нд</v>
          </cell>
          <cell r="IS162" t="str">
            <v>нд</v>
          </cell>
          <cell r="IT162" t="str">
            <v>нд</v>
          </cell>
          <cell r="IU162" t="str">
            <v>нд</v>
          </cell>
          <cell r="IV162" t="str">
            <v>нд</v>
          </cell>
          <cell r="IW162" t="str">
            <v>нд</v>
          </cell>
          <cell r="IX162" t="str">
            <v>нд</v>
          </cell>
          <cell r="IY162">
            <v>1.2128000000000001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1</v>
          </cell>
          <cell r="JH162">
            <v>0</v>
          </cell>
          <cell r="JI162">
            <v>1</v>
          </cell>
          <cell r="JJ162">
            <v>1.2128000000000001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1</v>
          </cell>
          <cell r="JS162">
            <v>0</v>
          </cell>
          <cell r="JT162">
            <v>1</v>
          </cell>
          <cell r="JU162">
            <v>0</v>
          </cell>
          <cell r="JV162">
            <v>0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C162">
            <v>0</v>
          </cell>
          <cell r="KD162">
            <v>0</v>
          </cell>
          <cell r="KE162">
            <v>0</v>
          </cell>
          <cell r="KF162">
            <v>0</v>
          </cell>
          <cell r="KG162">
            <v>0</v>
          </cell>
          <cell r="KH162">
            <v>0</v>
          </cell>
          <cell r="KI162">
            <v>0</v>
          </cell>
          <cell r="KJ162">
            <v>0</v>
          </cell>
          <cell r="KK162">
            <v>0</v>
          </cell>
          <cell r="KL162">
            <v>0</v>
          </cell>
          <cell r="KM162">
            <v>0</v>
          </cell>
          <cell r="KN162">
            <v>0</v>
          </cell>
          <cell r="KO162">
            <v>0</v>
          </cell>
          <cell r="KP162">
            <v>0</v>
          </cell>
          <cell r="KQ162">
            <v>0</v>
          </cell>
          <cell r="KR162">
            <v>0</v>
          </cell>
          <cell r="KS162">
            <v>0</v>
          </cell>
          <cell r="KT162">
            <v>0</v>
          </cell>
          <cell r="KU162">
            <v>0</v>
          </cell>
          <cell r="KV162">
            <v>0</v>
          </cell>
          <cell r="KW162">
            <v>0</v>
          </cell>
          <cell r="KX162">
            <v>0</v>
          </cell>
          <cell r="KY162">
            <v>0</v>
          </cell>
          <cell r="KZ162">
            <v>0</v>
          </cell>
          <cell r="LA162">
            <v>0</v>
          </cell>
          <cell r="LB162">
            <v>0</v>
          </cell>
          <cell r="LC162">
            <v>0</v>
          </cell>
          <cell r="LD162">
            <v>0</v>
          </cell>
          <cell r="LE162">
            <v>0</v>
          </cell>
          <cell r="LF162">
            <v>0</v>
          </cell>
          <cell r="LG162">
            <v>0</v>
          </cell>
          <cell r="LH162">
            <v>0</v>
          </cell>
          <cell r="LI162">
            <v>0</v>
          </cell>
          <cell r="LJ162">
            <v>0</v>
          </cell>
          <cell r="LK162">
            <v>0</v>
          </cell>
          <cell r="LL162">
            <v>0</v>
          </cell>
          <cell r="LQ162" t="str">
            <v>нд</v>
          </cell>
          <cell r="LR162" t="str">
            <v>нд</v>
          </cell>
          <cell r="LS162" t="str">
            <v>нд</v>
          </cell>
          <cell r="LT162" t="str">
            <v>нд</v>
          </cell>
          <cell r="LU162" t="str">
            <v>нд</v>
          </cell>
          <cell r="LX162">
            <v>0</v>
          </cell>
          <cell r="LY162">
            <v>0</v>
          </cell>
          <cell r="LZ162">
            <v>0</v>
          </cell>
          <cell r="MA162">
            <v>0</v>
          </cell>
          <cell r="MB162">
            <v>0</v>
          </cell>
          <cell r="MC162" t="str">
            <v>нд</v>
          </cell>
          <cell r="MD162" t="str">
            <v>нд</v>
          </cell>
          <cell r="ME162" t="str">
            <v>нд</v>
          </cell>
          <cell r="MF162" t="str">
            <v>нд</v>
          </cell>
          <cell r="MG162" t="str">
            <v>нд</v>
          </cell>
          <cell r="MH162" t="str">
            <v>нд</v>
          </cell>
          <cell r="MI162" t="str">
            <v>нд</v>
          </cell>
          <cell r="MJ162" t="str">
            <v>нд</v>
          </cell>
          <cell r="MK162" t="str">
            <v>нд</v>
          </cell>
          <cell r="ML162" t="str">
            <v>нд</v>
          </cell>
          <cell r="MM162" t="str">
            <v>нд</v>
          </cell>
          <cell r="MN162" t="str">
            <v>нд</v>
          </cell>
          <cell r="MO162" t="str">
            <v>нд</v>
          </cell>
          <cell r="MP162" t="str">
            <v>нд</v>
          </cell>
          <cell r="MQ162" t="str">
            <v>нд</v>
          </cell>
          <cell r="MR162" t="str">
            <v>нд</v>
          </cell>
          <cell r="MS162" t="str">
            <v>нд</v>
          </cell>
          <cell r="MT162" t="str">
            <v>нд</v>
          </cell>
          <cell r="MU162" t="str">
            <v>нд</v>
          </cell>
          <cell r="MV162" t="str">
            <v>нд</v>
          </cell>
          <cell r="MW162" t="str">
            <v>нд</v>
          </cell>
          <cell r="MX162" t="str">
            <v>нд</v>
          </cell>
          <cell r="MY162" t="str">
            <v>нд</v>
          </cell>
          <cell r="MZ162" t="str">
            <v>нд</v>
          </cell>
          <cell r="NA162" t="str">
            <v>нд</v>
          </cell>
          <cell r="NB162" t="str">
            <v>нд</v>
          </cell>
          <cell r="NC162" t="str">
            <v>нд</v>
          </cell>
          <cell r="ND162" t="str">
            <v>нд</v>
          </cell>
          <cell r="NE162" t="str">
            <v>нд</v>
          </cell>
          <cell r="NF162" t="str">
            <v>нд</v>
          </cell>
          <cell r="NG162">
            <v>0</v>
          </cell>
          <cell r="NH162">
            <v>0</v>
          </cell>
          <cell r="NI162">
            <v>0</v>
          </cell>
          <cell r="NJ162">
            <v>0</v>
          </cell>
          <cell r="NK162">
            <v>0</v>
          </cell>
          <cell r="NL162">
            <v>0</v>
          </cell>
          <cell r="NM162">
            <v>0</v>
          </cell>
          <cell r="NN162">
            <v>0</v>
          </cell>
          <cell r="NO162">
            <v>0</v>
          </cell>
          <cell r="NP162">
            <v>0</v>
          </cell>
          <cell r="NQ162">
            <v>0</v>
          </cell>
          <cell r="NR162">
            <v>0</v>
          </cell>
          <cell r="NS162">
            <v>0</v>
          </cell>
          <cell r="NT162">
            <v>0</v>
          </cell>
          <cell r="NU162">
            <v>0</v>
          </cell>
          <cell r="NV162">
            <v>0</v>
          </cell>
          <cell r="NW162">
            <v>0</v>
          </cell>
          <cell r="NX162">
            <v>0</v>
          </cell>
          <cell r="NY162">
            <v>0</v>
          </cell>
          <cell r="NZ162">
            <v>0</v>
          </cell>
          <cell r="OA162">
            <v>0</v>
          </cell>
          <cell r="OB162">
            <v>0</v>
          </cell>
          <cell r="OC162">
            <v>0</v>
          </cell>
          <cell r="OD162">
            <v>0</v>
          </cell>
          <cell r="OE162">
            <v>0</v>
          </cell>
          <cell r="OF162">
            <v>0</v>
          </cell>
          <cell r="OG162">
            <v>0</v>
          </cell>
          <cell r="OH162">
            <v>0</v>
          </cell>
          <cell r="OI162">
            <v>0</v>
          </cell>
          <cell r="OJ162">
            <v>0</v>
          </cell>
          <cell r="OL162">
            <v>2022</v>
          </cell>
          <cell r="OM162">
            <v>2023</v>
          </cell>
          <cell r="ON162">
            <v>2022</v>
          </cell>
          <cell r="OO162">
            <v>2023</v>
          </cell>
          <cell r="OP162" t="str">
            <v>з</v>
          </cell>
          <cell r="OT162">
            <v>1.45536</v>
          </cell>
        </row>
        <row r="163">
          <cell r="A163" t="str">
            <v>M_Che452_22</v>
          </cell>
          <cell r="B163" t="str">
            <v>1.1.6</v>
          </cell>
          <cell r="C163" t="str">
            <v>Приобретение аппарата высоковольтного испытательного в пластиковом корпусе - 1 шт.</v>
          </cell>
          <cell r="D163" t="str">
            <v>M_Che452_22</v>
          </cell>
          <cell r="E163" t="str">
            <v>нд</v>
          </cell>
          <cell r="H163">
            <v>0</v>
          </cell>
          <cell r="J163">
            <v>0.65064999999999995</v>
          </cell>
          <cell r="K163">
            <v>0.35489999999999999</v>
          </cell>
          <cell r="L163">
            <v>0.29575000000000001</v>
          </cell>
          <cell r="M163">
            <v>0</v>
          </cell>
          <cell r="N163">
            <v>0</v>
          </cell>
          <cell r="O163">
            <v>0.24645833333333336</v>
          </cell>
          <cell r="P163">
            <v>0</v>
          </cell>
          <cell r="Q163">
            <v>4.929166666666665E-2</v>
          </cell>
          <cell r="R163" t="str">
            <v>нд</v>
          </cell>
          <cell r="S163" t="str">
            <v>нд</v>
          </cell>
          <cell r="T163" t="str">
            <v>нд</v>
          </cell>
          <cell r="U163" t="str">
            <v>нд</v>
          </cell>
          <cell r="V163" t="str">
            <v>нд</v>
          </cell>
          <cell r="W163" t="str">
            <v>нд</v>
          </cell>
          <cell r="X163" t="str">
            <v>нд</v>
          </cell>
          <cell r="Y163" t="str">
            <v>нд</v>
          </cell>
          <cell r="Z163" t="str">
            <v>нд</v>
          </cell>
          <cell r="AA163" t="str">
            <v>нд</v>
          </cell>
          <cell r="AB163" t="str">
            <v>нд</v>
          </cell>
          <cell r="AC163" t="str">
            <v>нд</v>
          </cell>
          <cell r="AD163" t="str">
            <v>нд</v>
          </cell>
          <cell r="AE163" t="str">
            <v>нд</v>
          </cell>
          <cell r="AF163" t="str">
            <v>нд</v>
          </cell>
          <cell r="AG163" t="str">
            <v>нд</v>
          </cell>
          <cell r="AH163" t="str">
            <v>нд</v>
          </cell>
          <cell r="AI163" t="str">
            <v>нд</v>
          </cell>
          <cell r="AJ163" t="str">
            <v>нд</v>
          </cell>
          <cell r="AK163" t="str">
            <v>нд</v>
          </cell>
          <cell r="AL163" t="str">
            <v>нд</v>
          </cell>
          <cell r="AM163" t="str">
            <v>нд</v>
          </cell>
          <cell r="AN163" t="str">
            <v>нд</v>
          </cell>
          <cell r="AO163" t="str">
            <v>нд</v>
          </cell>
          <cell r="AP163" t="str">
            <v>нд</v>
          </cell>
          <cell r="AQ163" t="str">
            <v>нд</v>
          </cell>
          <cell r="AR163" t="str">
            <v>нд</v>
          </cell>
          <cell r="AS163" t="str">
            <v>нд</v>
          </cell>
          <cell r="AT163" t="str">
            <v>нд</v>
          </cell>
          <cell r="AU163" t="str">
            <v>нд</v>
          </cell>
          <cell r="AV163" t="str">
            <v>нд</v>
          </cell>
          <cell r="AW163" t="str">
            <v>нд</v>
          </cell>
          <cell r="AX163" t="str">
            <v>нд</v>
          </cell>
          <cell r="AY163" t="str">
            <v>нд</v>
          </cell>
          <cell r="AZ163" t="str">
            <v>нд</v>
          </cell>
          <cell r="BA163" t="str">
            <v>нд</v>
          </cell>
          <cell r="BB163">
            <v>1</v>
          </cell>
          <cell r="BC163">
            <v>2</v>
          </cell>
          <cell r="BD163">
            <v>3</v>
          </cell>
          <cell r="BE163" t="str">
            <v/>
          </cell>
          <cell r="BF163" t="str">
            <v>1 2 3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1</v>
          </cell>
          <cell r="CR163">
            <v>2</v>
          </cell>
          <cell r="CS163">
            <v>3</v>
          </cell>
          <cell r="CT163" t="str">
            <v/>
          </cell>
          <cell r="CU163" t="str">
            <v>1 2 3</v>
          </cell>
          <cell r="CX163" t="str">
            <v>нд</v>
          </cell>
          <cell r="CY163" t="str">
            <v>нд</v>
          </cell>
          <cell r="CZ163" t="str">
            <v>нд</v>
          </cell>
          <cell r="DA163" t="str">
            <v>нд</v>
          </cell>
          <cell r="DB163" t="str">
            <v>нд</v>
          </cell>
          <cell r="DE163">
            <v>0.29575000000000001</v>
          </cell>
          <cell r="DG163">
            <v>0.29575000000000001</v>
          </cell>
          <cell r="DH163">
            <v>0</v>
          </cell>
          <cell r="DI163">
            <v>0.29575000000000001</v>
          </cell>
          <cell r="DJ163">
            <v>0</v>
          </cell>
          <cell r="DK163">
            <v>0</v>
          </cell>
          <cell r="DL163">
            <v>0.29575000000000001</v>
          </cell>
          <cell r="DM163">
            <v>0</v>
          </cell>
          <cell r="DN163" t="str">
            <v>нд</v>
          </cell>
          <cell r="DS163" t="str">
            <v>нд</v>
          </cell>
          <cell r="DT163" t="str">
            <v>нд</v>
          </cell>
          <cell r="DU163" t="str">
            <v>нд</v>
          </cell>
          <cell r="DV163" t="str">
            <v>нд</v>
          </cell>
          <cell r="DW163" t="str">
            <v>нд</v>
          </cell>
          <cell r="DX163" t="str">
            <v/>
          </cell>
          <cell r="DY163" t="str">
            <v/>
          </cell>
          <cell r="DZ163" t="str">
            <v/>
          </cell>
          <cell r="EA163" t="str">
            <v/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1</v>
          </cell>
          <cell r="FH163">
            <v>1</v>
          </cell>
          <cell r="FI163">
            <v>1</v>
          </cell>
          <cell r="FJ163">
            <v>1</v>
          </cell>
          <cell r="FK163" t="str">
            <v>1 1 1 1</v>
          </cell>
          <cell r="FN163" t="str">
            <v>нд</v>
          </cell>
          <cell r="FO163" t="str">
            <v>нд</v>
          </cell>
          <cell r="FP163" t="str">
            <v>нд</v>
          </cell>
          <cell r="FQ163" t="str">
            <v>нд</v>
          </cell>
          <cell r="FR163" t="str">
            <v>нд</v>
          </cell>
          <cell r="FS163" t="str">
            <v>нд</v>
          </cell>
          <cell r="FT163" t="str">
            <v>нд</v>
          </cell>
          <cell r="FU163" t="str">
            <v>нд</v>
          </cell>
          <cell r="FV163" t="str">
            <v>нд</v>
          </cell>
          <cell r="FW163" t="str">
            <v>нд</v>
          </cell>
          <cell r="FX163" t="str">
            <v>нд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 t="str">
            <v>нд</v>
          </cell>
          <cell r="GL163" t="str">
            <v>нд</v>
          </cell>
          <cell r="GM163" t="str">
            <v>нд</v>
          </cell>
          <cell r="GN163" t="str">
            <v>нд</v>
          </cell>
          <cell r="GO163" t="str">
            <v>нд</v>
          </cell>
          <cell r="GP163" t="str">
            <v>нд</v>
          </cell>
          <cell r="GQ163" t="str">
            <v>нд</v>
          </cell>
          <cell r="GR163" t="str">
            <v>нд</v>
          </cell>
          <cell r="GS163" t="str">
            <v>нд</v>
          </cell>
          <cell r="GT163" t="str">
            <v>нд</v>
          </cell>
          <cell r="GU163" t="str">
            <v>нд</v>
          </cell>
          <cell r="GV163" t="str">
            <v>нд</v>
          </cell>
          <cell r="GW163" t="str">
            <v>нд</v>
          </cell>
          <cell r="GX163" t="str">
            <v>нд</v>
          </cell>
          <cell r="GY163" t="str">
            <v>нд</v>
          </cell>
          <cell r="GZ163" t="str">
            <v>нд</v>
          </cell>
          <cell r="HA163" t="str">
            <v>нд</v>
          </cell>
          <cell r="HB163" t="str">
            <v>нд</v>
          </cell>
          <cell r="HC163" t="str">
            <v>нд</v>
          </cell>
          <cell r="HD163" t="str">
            <v>нд</v>
          </cell>
          <cell r="HE163" t="str">
            <v>нд</v>
          </cell>
          <cell r="HF163" t="str">
            <v>нд</v>
          </cell>
          <cell r="HG163" t="str">
            <v>нд</v>
          </cell>
          <cell r="HH163" t="str">
            <v>нд</v>
          </cell>
          <cell r="HI163" t="str">
            <v>нд</v>
          </cell>
          <cell r="HJ163" t="str">
            <v>нд</v>
          </cell>
          <cell r="HK163" t="str">
            <v>нд</v>
          </cell>
          <cell r="HL163" t="str">
            <v>нд</v>
          </cell>
          <cell r="HM163" t="str">
            <v>нд</v>
          </cell>
          <cell r="HN163" t="str">
            <v>нд</v>
          </cell>
          <cell r="HO163" t="str">
            <v>нд</v>
          </cell>
          <cell r="HP163" t="str">
            <v>нд</v>
          </cell>
          <cell r="HQ163" t="str">
            <v>нд</v>
          </cell>
          <cell r="HR163" t="str">
            <v>нд</v>
          </cell>
          <cell r="HS163" t="str">
            <v>нд</v>
          </cell>
          <cell r="HT163" t="str">
            <v>нд</v>
          </cell>
          <cell r="HU163" t="str">
            <v>нд</v>
          </cell>
          <cell r="HV163" t="str">
            <v>нд</v>
          </cell>
          <cell r="HW163" t="str">
            <v>нд</v>
          </cell>
          <cell r="HX163" t="str">
            <v>нд</v>
          </cell>
          <cell r="HY163" t="str">
            <v>нд</v>
          </cell>
          <cell r="HZ163" t="str">
            <v>нд</v>
          </cell>
          <cell r="IA163" t="str">
            <v>нд</v>
          </cell>
          <cell r="IB163" t="str">
            <v>нд</v>
          </cell>
          <cell r="IC163" t="str">
            <v>нд</v>
          </cell>
          <cell r="ID163" t="str">
            <v>нд</v>
          </cell>
          <cell r="IE163" t="str">
            <v>нд</v>
          </cell>
          <cell r="IF163" t="str">
            <v>нд</v>
          </cell>
          <cell r="IG163" t="str">
            <v>нд</v>
          </cell>
          <cell r="IH163" t="str">
            <v>нд</v>
          </cell>
          <cell r="II163" t="str">
            <v>нд</v>
          </cell>
          <cell r="IJ163" t="str">
            <v>нд</v>
          </cell>
          <cell r="IK163" t="str">
            <v>нд</v>
          </cell>
          <cell r="IL163" t="str">
            <v>нд</v>
          </cell>
          <cell r="IM163" t="str">
            <v>нд</v>
          </cell>
          <cell r="IN163" t="str">
            <v>нд</v>
          </cell>
          <cell r="IO163" t="str">
            <v>нд</v>
          </cell>
          <cell r="IP163" t="str">
            <v>нд</v>
          </cell>
          <cell r="IQ163" t="str">
            <v>нд</v>
          </cell>
          <cell r="IR163" t="str">
            <v>нд</v>
          </cell>
          <cell r="IS163" t="str">
            <v>нд</v>
          </cell>
          <cell r="IT163" t="str">
            <v>нд</v>
          </cell>
          <cell r="IU163" t="str">
            <v>нд</v>
          </cell>
          <cell r="IV163" t="str">
            <v>нд</v>
          </cell>
          <cell r="IW163" t="str">
            <v>нд</v>
          </cell>
          <cell r="IX163" t="str">
            <v>нд</v>
          </cell>
          <cell r="IY163">
            <v>0.29575000000000001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1</v>
          </cell>
          <cell r="JH163">
            <v>0</v>
          </cell>
          <cell r="JI163">
            <v>1</v>
          </cell>
          <cell r="JJ163">
            <v>0.29575000000000001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1</v>
          </cell>
          <cell r="JS163">
            <v>0</v>
          </cell>
          <cell r="JT163">
            <v>1</v>
          </cell>
          <cell r="JU163">
            <v>0</v>
          </cell>
          <cell r="JV163">
            <v>0</v>
          </cell>
          <cell r="JW163">
            <v>0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C163">
            <v>0</v>
          </cell>
          <cell r="KD163">
            <v>0</v>
          </cell>
          <cell r="KE163">
            <v>0</v>
          </cell>
          <cell r="KF163">
            <v>0</v>
          </cell>
          <cell r="KG163">
            <v>0</v>
          </cell>
          <cell r="KH163">
            <v>0</v>
          </cell>
          <cell r="KI163">
            <v>0</v>
          </cell>
          <cell r="KJ163">
            <v>0</v>
          </cell>
          <cell r="KK163">
            <v>0</v>
          </cell>
          <cell r="KL163">
            <v>0</v>
          </cell>
          <cell r="KM163">
            <v>0</v>
          </cell>
          <cell r="KN163">
            <v>0</v>
          </cell>
          <cell r="KO163">
            <v>0</v>
          </cell>
          <cell r="KP163">
            <v>0</v>
          </cell>
          <cell r="KQ163">
            <v>0</v>
          </cell>
          <cell r="KR163">
            <v>0</v>
          </cell>
          <cell r="KS163">
            <v>0</v>
          </cell>
          <cell r="KT163">
            <v>0</v>
          </cell>
          <cell r="KU163">
            <v>0</v>
          </cell>
          <cell r="KV163">
            <v>0</v>
          </cell>
          <cell r="KW163">
            <v>0</v>
          </cell>
          <cell r="KX163">
            <v>0</v>
          </cell>
          <cell r="KY163">
            <v>0</v>
          </cell>
          <cell r="KZ163">
            <v>0</v>
          </cell>
          <cell r="LA163">
            <v>0</v>
          </cell>
          <cell r="LB163">
            <v>0</v>
          </cell>
          <cell r="LC163">
            <v>0</v>
          </cell>
          <cell r="LD163">
            <v>0</v>
          </cell>
          <cell r="LE163">
            <v>0</v>
          </cell>
          <cell r="LF163">
            <v>0</v>
          </cell>
          <cell r="LG163">
            <v>0</v>
          </cell>
          <cell r="LH163">
            <v>0</v>
          </cell>
          <cell r="LI163">
            <v>0</v>
          </cell>
          <cell r="LJ163">
            <v>0</v>
          </cell>
          <cell r="LK163">
            <v>0</v>
          </cell>
          <cell r="LL163">
            <v>0</v>
          </cell>
          <cell r="LQ163" t="str">
            <v>нд</v>
          </cell>
          <cell r="LR163" t="str">
            <v>нд</v>
          </cell>
          <cell r="LS163" t="str">
            <v>нд</v>
          </cell>
          <cell r="LT163" t="str">
            <v>нд</v>
          </cell>
          <cell r="LU163" t="str">
            <v>нд</v>
          </cell>
          <cell r="LX163">
            <v>0</v>
          </cell>
          <cell r="LY163">
            <v>0</v>
          </cell>
          <cell r="LZ163">
            <v>0</v>
          </cell>
          <cell r="MA163">
            <v>0</v>
          </cell>
          <cell r="MB163">
            <v>0</v>
          </cell>
          <cell r="MC163" t="str">
            <v>нд</v>
          </cell>
          <cell r="MD163" t="str">
            <v>нд</v>
          </cell>
          <cell r="ME163" t="str">
            <v>нд</v>
          </cell>
          <cell r="MF163" t="str">
            <v>нд</v>
          </cell>
          <cell r="MG163" t="str">
            <v>нд</v>
          </cell>
          <cell r="MH163" t="str">
            <v>нд</v>
          </cell>
          <cell r="MI163" t="str">
            <v>нд</v>
          </cell>
          <cell r="MJ163" t="str">
            <v>нд</v>
          </cell>
          <cell r="MK163" t="str">
            <v>нд</v>
          </cell>
          <cell r="ML163" t="str">
            <v>нд</v>
          </cell>
          <cell r="MM163" t="str">
            <v>нд</v>
          </cell>
          <cell r="MN163" t="str">
            <v>нд</v>
          </cell>
          <cell r="MO163" t="str">
            <v>нд</v>
          </cell>
          <cell r="MP163" t="str">
            <v>нд</v>
          </cell>
          <cell r="MQ163" t="str">
            <v>нд</v>
          </cell>
          <cell r="MR163" t="str">
            <v>нд</v>
          </cell>
          <cell r="MS163" t="str">
            <v>нд</v>
          </cell>
          <cell r="MT163" t="str">
            <v>нд</v>
          </cell>
          <cell r="MU163" t="str">
            <v>нд</v>
          </cell>
          <cell r="MV163" t="str">
            <v>нд</v>
          </cell>
          <cell r="MW163" t="str">
            <v>нд</v>
          </cell>
          <cell r="MX163" t="str">
            <v>нд</v>
          </cell>
          <cell r="MY163" t="str">
            <v>нд</v>
          </cell>
          <cell r="MZ163" t="str">
            <v>нд</v>
          </cell>
          <cell r="NA163" t="str">
            <v>нд</v>
          </cell>
          <cell r="NB163" t="str">
            <v>нд</v>
          </cell>
          <cell r="NC163" t="str">
            <v>нд</v>
          </cell>
          <cell r="ND163" t="str">
            <v>нд</v>
          </cell>
          <cell r="NE163" t="str">
            <v>нд</v>
          </cell>
          <cell r="NF163" t="str">
            <v>нд</v>
          </cell>
          <cell r="NG163">
            <v>0</v>
          </cell>
          <cell r="NH163">
            <v>0</v>
          </cell>
          <cell r="NI163">
            <v>0</v>
          </cell>
          <cell r="NJ163">
            <v>0</v>
          </cell>
          <cell r="NK163">
            <v>0</v>
          </cell>
          <cell r="NL163">
            <v>0</v>
          </cell>
          <cell r="NM163">
            <v>0</v>
          </cell>
          <cell r="NN163">
            <v>0</v>
          </cell>
          <cell r="NO163">
            <v>0</v>
          </cell>
          <cell r="NP163">
            <v>0</v>
          </cell>
          <cell r="NQ163">
            <v>0</v>
          </cell>
          <cell r="NR163">
            <v>0</v>
          </cell>
          <cell r="NS163">
            <v>0</v>
          </cell>
          <cell r="NT163">
            <v>0</v>
          </cell>
          <cell r="NU163">
            <v>0</v>
          </cell>
          <cell r="NV163">
            <v>0</v>
          </cell>
          <cell r="NW163">
            <v>0</v>
          </cell>
          <cell r="NX163">
            <v>0</v>
          </cell>
          <cell r="NY163">
            <v>0</v>
          </cell>
          <cell r="NZ163">
            <v>0</v>
          </cell>
          <cell r="OA163">
            <v>0</v>
          </cell>
          <cell r="OB163">
            <v>0</v>
          </cell>
          <cell r="OC163">
            <v>0</v>
          </cell>
          <cell r="OD163">
            <v>0</v>
          </cell>
          <cell r="OE163">
            <v>0</v>
          </cell>
          <cell r="OF163">
            <v>0</v>
          </cell>
          <cell r="OG163">
            <v>0</v>
          </cell>
          <cell r="OH163">
            <v>0</v>
          </cell>
          <cell r="OI163">
            <v>0</v>
          </cell>
          <cell r="OJ163">
            <v>0</v>
          </cell>
          <cell r="OL163">
            <v>2022</v>
          </cell>
          <cell r="OM163">
            <v>2023</v>
          </cell>
          <cell r="ON163">
            <v>2022</v>
          </cell>
          <cell r="OO163">
            <v>2023</v>
          </cell>
          <cell r="OP163" t="str">
            <v>з</v>
          </cell>
          <cell r="OT163">
            <v>0.35489999999999999</v>
          </cell>
        </row>
        <row r="164">
          <cell r="A164" t="str">
            <v>M_Che453_22</v>
          </cell>
          <cell r="B164" t="str">
            <v>1.1.6</v>
          </cell>
          <cell r="C164" t="str">
            <v>Приобретение аппарата прожига кабеля - 2 шт.</v>
          </cell>
          <cell r="D164" t="str">
            <v>M_Che453_22</v>
          </cell>
          <cell r="E164" t="str">
            <v>нд</v>
          </cell>
          <cell r="H164">
            <v>0</v>
          </cell>
          <cell r="J164">
            <v>2.67476</v>
          </cell>
          <cell r="K164">
            <v>1.45896</v>
          </cell>
          <cell r="L164">
            <v>1.2158</v>
          </cell>
          <cell r="M164">
            <v>0</v>
          </cell>
          <cell r="N164">
            <v>0</v>
          </cell>
          <cell r="O164">
            <v>1.0131666666666668</v>
          </cell>
          <cell r="P164">
            <v>0</v>
          </cell>
          <cell r="Q164">
            <v>0.20263333333333322</v>
          </cell>
          <cell r="R164" t="str">
            <v>нд</v>
          </cell>
          <cell r="S164" t="str">
            <v>нд</v>
          </cell>
          <cell r="T164" t="str">
            <v>нд</v>
          </cell>
          <cell r="U164" t="str">
            <v>нд</v>
          </cell>
          <cell r="V164" t="str">
            <v>нд</v>
          </cell>
          <cell r="W164" t="str">
            <v>нд</v>
          </cell>
          <cell r="X164" t="str">
            <v>нд</v>
          </cell>
          <cell r="Y164" t="str">
            <v>нд</v>
          </cell>
          <cell r="Z164" t="str">
            <v>нд</v>
          </cell>
          <cell r="AA164" t="str">
            <v>нд</v>
          </cell>
          <cell r="AB164" t="str">
            <v>нд</v>
          </cell>
          <cell r="AC164" t="str">
            <v>нд</v>
          </cell>
          <cell r="AD164" t="str">
            <v>нд</v>
          </cell>
          <cell r="AE164" t="str">
            <v>нд</v>
          </cell>
          <cell r="AF164" t="str">
            <v>нд</v>
          </cell>
          <cell r="AG164" t="str">
            <v>нд</v>
          </cell>
          <cell r="AH164" t="str">
            <v>нд</v>
          </cell>
          <cell r="AI164" t="str">
            <v>нд</v>
          </cell>
          <cell r="AJ164" t="str">
            <v>нд</v>
          </cell>
          <cell r="AK164" t="str">
            <v>нд</v>
          </cell>
          <cell r="AL164" t="str">
            <v>нд</v>
          </cell>
          <cell r="AM164" t="str">
            <v>нд</v>
          </cell>
          <cell r="AN164" t="str">
            <v>нд</v>
          </cell>
          <cell r="AO164" t="str">
            <v>нд</v>
          </cell>
          <cell r="AP164" t="str">
            <v>нд</v>
          </cell>
          <cell r="AQ164" t="str">
            <v>нд</v>
          </cell>
          <cell r="AR164" t="str">
            <v>нд</v>
          </cell>
          <cell r="AS164" t="str">
            <v>нд</v>
          </cell>
          <cell r="AT164" t="str">
            <v>нд</v>
          </cell>
          <cell r="AU164" t="str">
            <v>нд</v>
          </cell>
          <cell r="AV164" t="str">
            <v>нд</v>
          </cell>
          <cell r="AW164" t="str">
            <v>нд</v>
          </cell>
          <cell r="AX164" t="str">
            <v>нд</v>
          </cell>
          <cell r="AY164" t="str">
            <v>нд</v>
          </cell>
          <cell r="AZ164" t="str">
            <v>нд</v>
          </cell>
          <cell r="BA164" t="str">
            <v>нд</v>
          </cell>
          <cell r="BB164">
            <v>1</v>
          </cell>
          <cell r="BC164">
            <v>2</v>
          </cell>
          <cell r="BD164">
            <v>3</v>
          </cell>
          <cell r="BE164" t="str">
            <v/>
          </cell>
          <cell r="BF164" t="str">
            <v>1 2 3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1</v>
          </cell>
          <cell r="CR164">
            <v>2</v>
          </cell>
          <cell r="CS164">
            <v>3</v>
          </cell>
          <cell r="CT164" t="str">
            <v/>
          </cell>
          <cell r="CU164" t="str">
            <v>1 2 3</v>
          </cell>
          <cell r="CX164" t="str">
            <v>нд</v>
          </cell>
          <cell r="CY164" t="str">
            <v>нд</v>
          </cell>
          <cell r="CZ164" t="str">
            <v>нд</v>
          </cell>
          <cell r="DA164" t="str">
            <v>нд</v>
          </cell>
          <cell r="DB164" t="str">
            <v>нд</v>
          </cell>
          <cell r="DE164">
            <v>1.2158</v>
          </cell>
          <cell r="DG164">
            <v>1.2158</v>
          </cell>
          <cell r="DH164">
            <v>0</v>
          </cell>
          <cell r="DI164">
            <v>1.2158</v>
          </cell>
          <cell r="DJ164">
            <v>0</v>
          </cell>
          <cell r="DK164">
            <v>0</v>
          </cell>
          <cell r="DL164">
            <v>1.2158</v>
          </cell>
          <cell r="DM164">
            <v>0</v>
          </cell>
          <cell r="DN164" t="str">
            <v>нд</v>
          </cell>
          <cell r="DS164" t="str">
            <v>нд</v>
          </cell>
          <cell r="DT164" t="str">
            <v>нд</v>
          </cell>
          <cell r="DU164" t="str">
            <v>нд</v>
          </cell>
          <cell r="DV164" t="str">
            <v>нд</v>
          </cell>
          <cell r="DW164" t="str">
            <v>нд</v>
          </cell>
          <cell r="DX164" t="str">
            <v/>
          </cell>
          <cell r="DY164" t="str">
            <v/>
          </cell>
          <cell r="DZ164" t="str">
            <v/>
          </cell>
          <cell r="EA164" t="str">
            <v/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1</v>
          </cell>
          <cell r="FH164">
            <v>1</v>
          </cell>
          <cell r="FI164">
            <v>1</v>
          </cell>
          <cell r="FJ164">
            <v>1</v>
          </cell>
          <cell r="FK164" t="str">
            <v>1 1 1 1</v>
          </cell>
          <cell r="FN164" t="str">
            <v>нд</v>
          </cell>
          <cell r="FO164" t="str">
            <v>нд</v>
          </cell>
          <cell r="FP164" t="str">
            <v>нд</v>
          </cell>
          <cell r="FQ164" t="str">
            <v>нд</v>
          </cell>
          <cell r="FR164" t="str">
            <v>нд</v>
          </cell>
          <cell r="FS164" t="str">
            <v>нд</v>
          </cell>
          <cell r="FT164" t="str">
            <v>нд</v>
          </cell>
          <cell r="FU164" t="str">
            <v>нд</v>
          </cell>
          <cell r="FV164" t="str">
            <v>нд</v>
          </cell>
          <cell r="FW164" t="str">
            <v>нд</v>
          </cell>
          <cell r="FX164" t="str">
            <v>нд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 t="str">
            <v>нд</v>
          </cell>
          <cell r="GL164" t="str">
            <v>нд</v>
          </cell>
          <cell r="GM164" t="str">
            <v>нд</v>
          </cell>
          <cell r="GN164" t="str">
            <v>нд</v>
          </cell>
          <cell r="GO164" t="str">
            <v>нд</v>
          </cell>
          <cell r="GP164" t="str">
            <v>нд</v>
          </cell>
          <cell r="GQ164" t="str">
            <v>нд</v>
          </cell>
          <cell r="GR164" t="str">
            <v>нд</v>
          </cell>
          <cell r="GS164" t="str">
            <v>нд</v>
          </cell>
          <cell r="GT164" t="str">
            <v>нд</v>
          </cell>
          <cell r="GU164" t="str">
            <v>нд</v>
          </cell>
          <cell r="GV164" t="str">
            <v>нд</v>
          </cell>
          <cell r="GW164" t="str">
            <v>нд</v>
          </cell>
          <cell r="GX164" t="str">
            <v>нд</v>
          </cell>
          <cell r="GY164" t="str">
            <v>нд</v>
          </cell>
          <cell r="GZ164" t="str">
            <v>нд</v>
          </cell>
          <cell r="HA164" t="str">
            <v>нд</v>
          </cell>
          <cell r="HB164" t="str">
            <v>нд</v>
          </cell>
          <cell r="HC164" t="str">
            <v>нд</v>
          </cell>
          <cell r="HD164" t="str">
            <v>нд</v>
          </cell>
          <cell r="HE164" t="str">
            <v>нд</v>
          </cell>
          <cell r="HF164" t="str">
            <v>нд</v>
          </cell>
          <cell r="HG164" t="str">
            <v>нд</v>
          </cell>
          <cell r="HH164" t="str">
            <v>нд</v>
          </cell>
          <cell r="HI164" t="str">
            <v>нд</v>
          </cell>
          <cell r="HJ164" t="str">
            <v>нд</v>
          </cell>
          <cell r="HK164" t="str">
            <v>нд</v>
          </cell>
          <cell r="HL164" t="str">
            <v>нд</v>
          </cell>
          <cell r="HM164" t="str">
            <v>нд</v>
          </cell>
          <cell r="HN164" t="str">
            <v>нд</v>
          </cell>
          <cell r="HO164" t="str">
            <v>нд</v>
          </cell>
          <cell r="HP164" t="str">
            <v>нд</v>
          </cell>
          <cell r="HQ164" t="str">
            <v>нд</v>
          </cell>
          <cell r="HR164" t="str">
            <v>нд</v>
          </cell>
          <cell r="HS164" t="str">
            <v>нд</v>
          </cell>
          <cell r="HT164" t="str">
            <v>нд</v>
          </cell>
          <cell r="HU164" t="str">
            <v>нд</v>
          </cell>
          <cell r="HV164" t="str">
            <v>нд</v>
          </cell>
          <cell r="HW164" t="str">
            <v>нд</v>
          </cell>
          <cell r="HX164" t="str">
            <v>нд</v>
          </cell>
          <cell r="HY164" t="str">
            <v>нд</v>
          </cell>
          <cell r="HZ164" t="str">
            <v>нд</v>
          </cell>
          <cell r="IA164" t="str">
            <v>нд</v>
          </cell>
          <cell r="IB164" t="str">
            <v>нд</v>
          </cell>
          <cell r="IC164" t="str">
            <v>нд</v>
          </cell>
          <cell r="ID164" t="str">
            <v>нд</v>
          </cell>
          <cell r="IE164" t="str">
            <v>нд</v>
          </cell>
          <cell r="IF164" t="str">
            <v>нд</v>
          </cell>
          <cell r="IG164" t="str">
            <v>нд</v>
          </cell>
          <cell r="IH164" t="str">
            <v>нд</v>
          </cell>
          <cell r="II164" t="str">
            <v>нд</v>
          </cell>
          <cell r="IJ164" t="str">
            <v>нд</v>
          </cell>
          <cell r="IK164" t="str">
            <v>нд</v>
          </cell>
          <cell r="IL164" t="str">
            <v>нд</v>
          </cell>
          <cell r="IM164" t="str">
            <v>нд</v>
          </cell>
          <cell r="IN164" t="str">
            <v>нд</v>
          </cell>
          <cell r="IO164" t="str">
            <v>нд</v>
          </cell>
          <cell r="IP164" t="str">
            <v>нд</v>
          </cell>
          <cell r="IQ164" t="str">
            <v>нд</v>
          </cell>
          <cell r="IR164" t="str">
            <v>нд</v>
          </cell>
          <cell r="IS164" t="str">
            <v>нд</v>
          </cell>
          <cell r="IT164" t="str">
            <v>нд</v>
          </cell>
          <cell r="IU164" t="str">
            <v>нд</v>
          </cell>
          <cell r="IV164" t="str">
            <v>нд</v>
          </cell>
          <cell r="IW164" t="str">
            <v>нд</v>
          </cell>
          <cell r="IX164" t="str">
            <v>нд</v>
          </cell>
          <cell r="IY164">
            <v>1.2158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2</v>
          </cell>
          <cell r="JH164">
            <v>0</v>
          </cell>
          <cell r="JI164">
            <v>2</v>
          </cell>
          <cell r="JJ164">
            <v>1.2158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2</v>
          </cell>
          <cell r="JS164">
            <v>0</v>
          </cell>
          <cell r="JT164">
            <v>2</v>
          </cell>
          <cell r="JU164">
            <v>0</v>
          </cell>
          <cell r="JV164">
            <v>0</v>
          </cell>
          <cell r="JW164">
            <v>0</v>
          </cell>
          <cell r="JX164">
            <v>0</v>
          </cell>
          <cell r="JY164">
            <v>0</v>
          </cell>
          <cell r="JZ164">
            <v>0</v>
          </cell>
          <cell r="KA164">
            <v>0</v>
          </cell>
          <cell r="KB164">
            <v>0</v>
          </cell>
          <cell r="KC164">
            <v>0</v>
          </cell>
          <cell r="KD164">
            <v>0</v>
          </cell>
          <cell r="KE164">
            <v>0</v>
          </cell>
          <cell r="KF164">
            <v>0</v>
          </cell>
          <cell r="KG164">
            <v>0</v>
          </cell>
          <cell r="KH164">
            <v>0</v>
          </cell>
          <cell r="KI164">
            <v>0</v>
          </cell>
          <cell r="KJ164">
            <v>0</v>
          </cell>
          <cell r="KK164">
            <v>0</v>
          </cell>
          <cell r="KL164">
            <v>0</v>
          </cell>
          <cell r="KM164">
            <v>0</v>
          </cell>
          <cell r="KN164">
            <v>0</v>
          </cell>
          <cell r="KO164">
            <v>0</v>
          </cell>
          <cell r="KP164">
            <v>0</v>
          </cell>
          <cell r="KQ164">
            <v>0</v>
          </cell>
          <cell r="KR164">
            <v>0</v>
          </cell>
          <cell r="KS164">
            <v>0</v>
          </cell>
          <cell r="KT164">
            <v>0</v>
          </cell>
          <cell r="KU164">
            <v>0</v>
          </cell>
          <cell r="KV164">
            <v>0</v>
          </cell>
          <cell r="KW164">
            <v>0</v>
          </cell>
          <cell r="KX164">
            <v>0</v>
          </cell>
          <cell r="KY164">
            <v>0</v>
          </cell>
          <cell r="KZ164">
            <v>0</v>
          </cell>
          <cell r="LA164">
            <v>0</v>
          </cell>
          <cell r="LB164">
            <v>0</v>
          </cell>
          <cell r="LC164">
            <v>0</v>
          </cell>
          <cell r="LD164">
            <v>0</v>
          </cell>
          <cell r="LE164">
            <v>0</v>
          </cell>
          <cell r="LF164">
            <v>0</v>
          </cell>
          <cell r="LG164">
            <v>0</v>
          </cell>
          <cell r="LH164">
            <v>0</v>
          </cell>
          <cell r="LI164">
            <v>0</v>
          </cell>
          <cell r="LJ164">
            <v>0</v>
          </cell>
          <cell r="LK164">
            <v>0</v>
          </cell>
          <cell r="LL164">
            <v>0</v>
          </cell>
          <cell r="LQ164" t="str">
            <v>нд</v>
          </cell>
          <cell r="LR164" t="str">
            <v>нд</v>
          </cell>
          <cell r="LS164" t="str">
            <v>нд</v>
          </cell>
          <cell r="LT164" t="str">
            <v>нд</v>
          </cell>
          <cell r="LU164" t="str">
            <v>нд</v>
          </cell>
          <cell r="LX164">
            <v>0</v>
          </cell>
          <cell r="LY164">
            <v>0</v>
          </cell>
          <cell r="LZ164">
            <v>0</v>
          </cell>
          <cell r="MA164">
            <v>0</v>
          </cell>
          <cell r="MB164">
            <v>0</v>
          </cell>
          <cell r="MC164" t="str">
            <v>нд</v>
          </cell>
          <cell r="MD164" t="str">
            <v>нд</v>
          </cell>
          <cell r="ME164" t="str">
            <v>нд</v>
          </cell>
          <cell r="MF164" t="str">
            <v>нд</v>
          </cell>
          <cell r="MG164" t="str">
            <v>нд</v>
          </cell>
          <cell r="MH164" t="str">
            <v>нд</v>
          </cell>
          <cell r="MI164" t="str">
            <v>нд</v>
          </cell>
          <cell r="MJ164" t="str">
            <v>нд</v>
          </cell>
          <cell r="MK164" t="str">
            <v>нд</v>
          </cell>
          <cell r="ML164" t="str">
            <v>нд</v>
          </cell>
          <cell r="MM164" t="str">
            <v>нд</v>
          </cell>
          <cell r="MN164" t="str">
            <v>нд</v>
          </cell>
          <cell r="MO164" t="str">
            <v>нд</v>
          </cell>
          <cell r="MP164" t="str">
            <v>нд</v>
          </cell>
          <cell r="MQ164" t="str">
            <v>нд</v>
          </cell>
          <cell r="MR164" t="str">
            <v>нд</v>
          </cell>
          <cell r="MS164" t="str">
            <v>нд</v>
          </cell>
          <cell r="MT164" t="str">
            <v>нд</v>
          </cell>
          <cell r="MU164" t="str">
            <v>нд</v>
          </cell>
          <cell r="MV164" t="str">
            <v>нд</v>
          </cell>
          <cell r="MW164" t="str">
            <v>нд</v>
          </cell>
          <cell r="MX164" t="str">
            <v>нд</v>
          </cell>
          <cell r="MY164" t="str">
            <v>нд</v>
          </cell>
          <cell r="MZ164" t="str">
            <v>нд</v>
          </cell>
          <cell r="NA164" t="str">
            <v>нд</v>
          </cell>
          <cell r="NB164" t="str">
            <v>нд</v>
          </cell>
          <cell r="NC164" t="str">
            <v>нд</v>
          </cell>
          <cell r="ND164" t="str">
            <v>нд</v>
          </cell>
          <cell r="NE164" t="str">
            <v>нд</v>
          </cell>
          <cell r="NF164" t="str">
            <v>нд</v>
          </cell>
          <cell r="NG164">
            <v>0</v>
          </cell>
          <cell r="NH164">
            <v>0</v>
          </cell>
          <cell r="NI164">
            <v>0</v>
          </cell>
          <cell r="NJ164">
            <v>0</v>
          </cell>
          <cell r="NK164">
            <v>0</v>
          </cell>
          <cell r="NL164">
            <v>0</v>
          </cell>
          <cell r="NM164">
            <v>0</v>
          </cell>
          <cell r="NN164">
            <v>0</v>
          </cell>
          <cell r="NO164">
            <v>0</v>
          </cell>
          <cell r="NP164">
            <v>0</v>
          </cell>
          <cell r="NQ164">
            <v>0</v>
          </cell>
          <cell r="NR164">
            <v>0</v>
          </cell>
          <cell r="NS164">
            <v>0</v>
          </cell>
          <cell r="NT164">
            <v>0</v>
          </cell>
          <cell r="NU164">
            <v>0</v>
          </cell>
          <cell r="NV164">
            <v>0</v>
          </cell>
          <cell r="NW164">
            <v>0</v>
          </cell>
          <cell r="NX164">
            <v>0</v>
          </cell>
          <cell r="NY164">
            <v>0</v>
          </cell>
          <cell r="NZ164">
            <v>0</v>
          </cell>
          <cell r="OA164">
            <v>0</v>
          </cell>
          <cell r="OB164">
            <v>0</v>
          </cell>
          <cell r="OC164">
            <v>0</v>
          </cell>
          <cell r="OD164">
            <v>0</v>
          </cell>
          <cell r="OE164">
            <v>0</v>
          </cell>
          <cell r="OF164">
            <v>0</v>
          </cell>
          <cell r="OG164">
            <v>0</v>
          </cell>
          <cell r="OH164">
            <v>0</v>
          </cell>
          <cell r="OI164">
            <v>0</v>
          </cell>
          <cell r="OJ164">
            <v>0</v>
          </cell>
          <cell r="OL164">
            <v>2022</v>
          </cell>
          <cell r="OM164">
            <v>2023</v>
          </cell>
          <cell r="ON164">
            <v>2022</v>
          </cell>
          <cell r="OO164">
            <v>2023</v>
          </cell>
          <cell r="OP164" t="str">
            <v>з</v>
          </cell>
          <cell r="OT164">
            <v>1.45896</v>
          </cell>
        </row>
        <row r="165">
          <cell r="A165" t="str">
            <v>M_Che454_22</v>
          </cell>
          <cell r="B165" t="str">
            <v>1.1.6</v>
          </cell>
          <cell r="C165" t="str">
            <v>Приобретение вольтамперфазометра ВФМ-3 - 8 шт.</v>
          </cell>
          <cell r="D165" t="str">
            <v>M_Che454_22</v>
          </cell>
          <cell r="E165" t="str">
            <v>нд</v>
          </cell>
          <cell r="H165">
            <v>1.2227568</v>
          </cell>
          <cell r="J165">
            <v>1.2227568</v>
          </cell>
          <cell r="K165">
            <v>1.2227568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 t="str">
            <v>нд</v>
          </cell>
          <cell r="S165" t="str">
            <v>нд</v>
          </cell>
          <cell r="T165" t="str">
            <v>нд</v>
          </cell>
          <cell r="U165" t="str">
            <v>нд</v>
          </cell>
          <cell r="V165" t="str">
            <v>нд</v>
          </cell>
          <cell r="W165" t="str">
            <v>нд</v>
          </cell>
          <cell r="X165" t="str">
            <v>нд</v>
          </cell>
          <cell r="Y165" t="str">
            <v>нд</v>
          </cell>
          <cell r="Z165" t="str">
            <v>нд</v>
          </cell>
          <cell r="AA165" t="str">
            <v>нд</v>
          </cell>
          <cell r="AB165" t="str">
            <v>нд</v>
          </cell>
          <cell r="AC165" t="str">
            <v>нд</v>
          </cell>
          <cell r="AD165" t="str">
            <v>нд</v>
          </cell>
          <cell r="AE165" t="str">
            <v>нд</v>
          </cell>
          <cell r="AF165" t="str">
            <v>нд</v>
          </cell>
          <cell r="AG165" t="str">
            <v>нд</v>
          </cell>
          <cell r="AH165" t="str">
            <v>нд</v>
          </cell>
          <cell r="AI165" t="str">
            <v>нд</v>
          </cell>
          <cell r="AJ165" t="str">
            <v>нд</v>
          </cell>
          <cell r="AK165" t="str">
            <v>нд</v>
          </cell>
          <cell r="AL165" t="str">
            <v>нд</v>
          </cell>
          <cell r="AM165" t="str">
            <v>нд</v>
          </cell>
          <cell r="AN165" t="str">
            <v>нд</v>
          </cell>
          <cell r="AO165" t="str">
            <v>нд</v>
          </cell>
          <cell r="AP165" t="str">
            <v>нд</v>
          </cell>
          <cell r="AQ165" t="str">
            <v>нд</v>
          </cell>
          <cell r="AR165" t="str">
            <v>нд</v>
          </cell>
          <cell r="AS165" t="str">
            <v>нд</v>
          </cell>
          <cell r="AT165" t="str">
            <v>нд</v>
          </cell>
          <cell r="AU165" t="str">
            <v>нд</v>
          </cell>
          <cell r="AV165" t="str">
            <v>нд</v>
          </cell>
          <cell r="AW165" t="str">
            <v>нд</v>
          </cell>
          <cell r="AX165" t="str">
            <v>нд</v>
          </cell>
          <cell r="AY165" t="str">
            <v>нд</v>
          </cell>
          <cell r="AZ165" t="str">
            <v>нд</v>
          </cell>
          <cell r="BA165" t="str">
            <v>нд</v>
          </cell>
          <cell r="BB165">
            <v>1</v>
          </cell>
          <cell r="BC165">
            <v>2</v>
          </cell>
          <cell r="BD165">
            <v>3</v>
          </cell>
          <cell r="BE165" t="str">
            <v/>
          </cell>
          <cell r="BF165" t="str">
            <v>1 2 3</v>
          </cell>
          <cell r="BG165">
            <v>1.2227568</v>
          </cell>
          <cell r="BH165">
            <v>0</v>
          </cell>
          <cell r="BI165">
            <v>0</v>
          </cell>
          <cell r="BJ165">
            <v>1.018964</v>
          </cell>
          <cell r="BK165">
            <v>0</v>
          </cell>
          <cell r="BL165">
            <v>0.2037928</v>
          </cell>
          <cell r="BM165">
            <v>1.2227568</v>
          </cell>
          <cell r="BN165">
            <v>0</v>
          </cell>
          <cell r="BO165">
            <v>0</v>
          </cell>
          <cell r="BP165">
            <v>1.018964</v>
          </cell>
          <cell r="BQ165">
            <v>0</v>
          </cell>
          <cell r="BR165">
            <v>0.2037928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1</v>
          </cell>
          <cell r="CR165">
            <v>2</v>
          </cell>
          <cell r="CS165">
            <v>3</v>
          </cell>
          <cell r="CT165" t="str">
            <v/>
          </cell>
          <cell r="CU165" t="str">
            <v>1 2 3</v>
          </cell>
          <cell r="CX165" t="str">
            <v>нд</v>
          </cell>
          <cell r="CY165" t="str">
            <v>нд</v>
          </cell>
          <cell r="CZ165" t="str">
            <v>нд</v>
          </cell>
          <cell r="DA165" t="str">
            <v>нд</v>
          </cell>
          <cell r="DB165" t="str">
            <v>нд</v>
          </cell>
          <cell r="DE165">
            <v>1.018964</v>
          </cell>
          <cell r="DG165">
            <v>1.018964</v>
          </cell>
          <cell r="DH165">
            <v>0</v>
          </cell>
          <cell r="DI165">
            <v>1.018964</v>
          </cell>
          <cell r="DJ165">
            <v>0</v>
          </cell>
          <cell r="DK165">
            <v>0</v>
          </cell>
          <cell r="DL165">
            <v>1.018964</v>
          </cell>
          <cell r="DM165">
            <v>0</v>
          </cell>
          <cell r="DN165" t="str">
            <v>нд</v>
          </cell>
          <cell r="DS165" t="str">
            <v>нд</v>
          </cell>
          <cell r="DT165" t="str">
            <v>нд</v>
          </cell>
          <cell r="DU165" t="str">
            <v>нд</v>
          </cell>
          <cell r="DV165" t="str">
            <v>нд</v>
          </cell>
          <cell r="DW165" t="str">
            <v>нд</v>
          </cell>
          <cell r="DX165" t="str">
            <v/>
          </cell>
          <cell r="DY165" t="str">
            <v/>
          </cell>
          <cell r="DZ165" t="str">
            <v/>
          </cell>
          <cell r="EA165" t="str">
            <v/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1</v>
          </cell>
          <cell r="FH165">
            <v>1</v>
          </cell>
          <cell r="FI165">
            <v>1</v>
          </cell>
          <cell r="FJ165">
            <v>1</v>
          </cell>
          <cell r="FK165" t="str">
            <v>1 1 1 1</v>
          </cell>
          <cell r="FN165" t="str">
            <v>нд</v>
          </cell>
          <cell r="FO165" t="str">
            <v>нд</v>
          </cell>
          <cell r="FP165" t="str">
            <v>нд</v>
          </cell>
          <cell r="FQ165" t="str">
            <v>нд</v>
          </cell>
          <cell r="FR165" t="str">
            <v>нд</v>
          </cell>
          <cell r="FS165" t="str">
            <v>нд</v>
          </cell>
          <cell r="FT165" t="str">
            <v>нд</v>
          </cell>
          <cell r="FU165" t="str">
            <v>нд</v>
          </cell>
          <cell r="FV165" t="str">
            <v>нд</v>
          </cell>
          <cell r="FW165" t="str">
            <v>нд</v>
          </cell>
          <cell r="FX165" t="str">
            <v>нд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 t="str">
            <v>нд</v>
          </cell>
          <cell r="GL165" t="str">
            <v>нд</v>
          </cell>
          <cell r="GM165" t="str">
            <v>нд</v>
          </cell>
          <cell r="GN165" t="str">
            <v>нд</v>
          </cell>
          <cell r="GO165" t="str">
            <v>нд</v>
          </cell>
          <cell r="GP165" t="str">
            <v>нд</v>
          </cell>
          <cell r="GQ165" t="str">
            <v>нд</v>
          </cell>
          <cell r="GR165" t="str">
            <v>нд</v>
          </cell>
          <cell r="GS165" t="str">
            <v>нд</v>
          </cell>
          <cell r="GT165" t="str">
            <v>нд</v>
          </cell>
          <cell r="GU165" t="str">
            <v>нд</v>
          </cell>
          <cell r="GV165" t="str">
            <v>нд</v>
          </cell>
          <cell r="GW165" t="str">
            <v>нд</v>
          </cell>
          <cell r="GX165" t="str">
            <v>нд</v>
          </cell>
          <cell r="GY165" t="str">
            <v>нд</v>
          </cell>
          <cell r="GZ165" t="str">
            <v>нд</v>
          </cell>
          <cell r="HA165" t="str">
            <v>нд</v>
          </cell>
          <cell r="HB165" t="str">
            <v>нд</v>
          </cell>
          <cell r="HC165" t="str">
            <v>нд</v>
          </cell>
          <cell r="HD165" t="str">
            <v>нд</v>
          </cell>
          <cell r="HE165" t="str">
            <v>нд</v>
          </cell>
          <cell r="HF165" t="str">
            <v>нд</v>
          </cell>
          <cell r="HG165" t="str">
            <v>нд</v>
          </cell>
          <cell r="HH165" t="str">
            <v>нд</v>
          </cell>
          <cell r="HI165" t="str">
            <v>нд</v>
          </cell>
          <cell r="HJ165" t="str">
            <v>нд</v>
          </cell>
          <cell r="HK165" t="str">
            <v>нд</v>
          </cell>
          <cell r="HL165" t="str">
            <v>нд</v>
          </cell>
          <cell r="HM165" t="str">
            <v>нд</v>
          </cell>
          <cell r="HN165" t="str">
            <v>нд</v>
          </cell>
          <cell r="HO165" t="str">
            <v>нд</v>
          </cell>
          <cell r="HP165" t="str">
            <v>нд</v>
          </cell>
          <cell r="HQ165" t="str">
            <v>нд</v>
          </cell>
          <cell r="HR165" t="str">
            <v>нд</v>
          </cell>
          <cell r="HS165" t="str">
            <v>нд</v>
          </cell>
          <cell r="HT165" t="str">
            <v>нд</v>
          </cell>
          <cell r="HU165" t="str">
            <v>нд</v>
          </cell>
          <cell r="HV165" t="str">
            <v>нд</v>
          </cell>
          <cell r="HW165" t="str">
            <v>нд</v>
          </cell>
          <cell r="HX165" t="str">
            <v>нд</v>
          </cell>
          <cell r="HY165" t="str">
            <v>нд</v>
          </cell>
          <cell r="HZ165" t="str">
            <v>нд</v>
          </cell>
          <cell r="IA165" t="str">
            <v>нд</v>
          </cell>
          <cell r="IB165" t="str">
            <v>нд</v>
          </cell>
          <cell r="IC165" t="str">
            <v>нд</v>
          </cell>
          <cell r="ID165" t="str">
            <v>нд</v>
          </cell>
          <cell r="IE165" t="str">
            <v>нд</v>
          </cell>
          <cell r="IF165" t="str">
            <v>нд</v>
          </cell>
          <cell r="IG165" t="str">
            <v>нд</v>
          </cell>
          <cell r="IH165" t="str">
            <v>нд</v>
          </cell>
          <cell r="II165" t="str">
            <v>нд</v>
          </cell>
          <cell r="IJ165" t="str">
            <v>нд</v>
          </cell>
          <cell r="IK165" t="str">
            <v>нд</v>
          </cell>
          <cell r="IL165" t="str">
            <v>нд</v>
          </cell>
          <cell r="IM165" t="str">
            <v>нд</v>
          </cell>
          <cell r="IN165" t="str">
            <v>нд</v>
          </cell>
          <cell r="IO165" t="str">
            <v>нд</v>
          </cell>
          <cell r="IP165" t="str">
            <v>нд</v>
          </cell>
          <cell r="IQ165" t="str">
            <v>нд</v>
          </cell>
          <cell r="IR165" t="str">
            <v>нд</v>
          </cell>
          <cell r="IS165" t="str">
            <v>нд</v>
          </cell>
          <cell r="IT165" t="str">
            <v>нд</v>
          </cell>
          <cell r="IU165" t="str">
            <v>нд</v>
          </cell>
          <cell r="IV165" t="str">
            <v>нд</v>
          </cell>
          <cell r="IW165" t="str">
            <v>нд</v>
          </cell>
          <cell r="IX165" t="str">
            <v>нд</v>
          </cell>
          <cell r="IY165">
            <v>1.018964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8</v>
          </cell>
          <cell r="JH165">
            <v>0</v>
          </cell>
          <cell r="JI165">
            <v>8</v>
          </cell>
          <cell r="JJ165">
            <v>1.018964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8</v>
          </cell>
          <cell r="JS165">
            <v>0</v>
          </cell>
          <cell r="JT165">
            <v>8</v>
          </cell>
          <cell r="JU165">
            <v>0</v>
          </cell>
          <cell r="JV165">
            <v>0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C165">
            <v>0</v>
          </cell>
          <cell r="KD165">
            <v>0</v>
          </cell>
          <cell r="KE165">
            <v>0</v>
          </cell>
          <cell r="KF165">
            <v>0</v>
          </cell>
          <cell r="KG165">
            <v>0</v>
          </cell>
          <cell r="KH165">
            <v>0</v>
          </cell>
          <cell r="KI165">
            <v>0</v>
          </cell>
          <cell r="KJ165">
            <v>0</v>
          </cell>
          <cell r="KK165">
            <v>0</v>
          </cell>
          <cell r="KL165">
            <v>0</v>
          </cell>
          <cell r="KM165">
            <v>0</v>
          </cell>
          <cell r="KN165">
            <v>0</v>
          </cell>
          <cell r="KO165">
            <v>0</v>
          </cell>
          <cell r="KP165">
            <v>0</v>
          </cell>
          <cell r="KQ165">
            <v>0</v>
          </cell>
          <cell r="KR165">
            <v>0</v>
          </cell>
          <cell r="KS165">
            <v>0</v>
          </cell>
          <cell r="KT165">
            <v>0</v>
          </cell>
          <cell r="KU165">
            <v>0</v>
          </cell>
          <cell r="KV165">
            <v>0</v>
          </cell>
          <cell r="KW165">
            <v>0</v>
          </cell>
          <cell r="KX165">
            <v>0</v>
          </cell>
          <cell r="KY165">
            <v>0</v>
          </cell>
          <cell r="KZ165">
            <v>0</v>
          </cell>
          <cell r="LA165">
            <v>0</v>
          </cell>
          <cell r="LB165">
            <v>0</v>
          </cell>
          <cell r="LC165">
            <v>0</v>
          </cell>
          <cell r="LD165">
            <v>0</v>
          </cell>
          <cell r="LE165">
            <v>0</v>
          </cell>
          <cell r="LF165">
            <v>0</v>
          </cell>
          <cell r="LG165">
            <v>0</v>
          </cell>
          <cell r="LH165">
            <v>0</v>
          </cell>
          <cell r="LI165">
            <v>0</v>
          </cell>
          <cell r="LJ165">
            <v>0</v>
          </cell>
          <cell r="LK165">
            <v>0</v>
          </cell>
          <cell r="LL165">
            <v>0</v>
          </cell>
          <cell r="LQ165" t="str">
            <v>нд</v>
          </cell>
          <cell r="LR165" t="str">
            <v>нд</v>
          </cell>
          <cell r="LS165" t="str">
            <v>нд</v>
          </cell>
          <cell r="LT165" t="str">
            <v>нд</v>
          </cell>
          <cell r="LU165" t="str">
            <v>нд</v>
          </cell>
          <cell r="LX165">
            <v>0</v>
          </cell>
          <cell r="LY165">
            <v>0</v>
          </cell>
          <cell r="LZ165">
            <v>0</v>
          </cell>
          <cell r="MA165">
            <v>0</v>
          </cell>
          <cell r="MB165">
            <v>0</v>
          </cell>
          <cell r="MC165" t="str">
            <v>нд</v>
          </cell>
          <cell r="MD165" t="str">
            <v>нд</v>
          </cell>
          <cell r="ME165" t="str">
            <v>нд</v>
          </cell>
          <cell r="MF165" t="str">
            <v>нд</v>
          </cell>
          <cell r="MG165" t="str">
            <v>нд</v>
          </cell>
          <cell r="MH165" t="str">
            <v>нд</v>
          </cell>
          <cell r="MI165" t="str">
            <v>нд</v>
          </cell>
          <cell r="MJ165" t="str">
            <v>нд</v>
          </cell>
          <cell r="MK165" t="str">
            <v>нд</v>
          </cell>
          <cell r="ML165" t="str">
            <v>нд</v>
          </cell>
          <cell r="MM165" t="str">
            <v>нд</v>
          </cell>
          <cell r="MN165" t="str">
            <v>нд</v>
          </cell>
          <cell r="MO165" t="str">
            <v>нд</v>
          </cell>
          <cell r="MP165" t="str">
            <v>нд</v>
          </cell>
          <cell r="MQ165" t="str">
            <v>нд</v>
          </cell>
          <cell r="MR165" t="str">
            <v>нд</v>
          </cell>
          <cell r="MS165" t="str">
            <v>нд</v>
          </cell>
          <cell r="MT165" t="str">
            <v>нд</v>
          </cell>
          <cell r="MU165" t="str">
            <v>нд</v>
          </cell>
          <cell r="MV165" t="str">
            <v>нд</v>
          </cell>
          <cell r="MW165" t="str">
            <v>нд</v>
          </cell>
          <cell r="MX165" t="str">
            <v>нд</v>
          </cell>
          <cell r="MY165" t="str">
            <v>нд</v>
          </cell>
          <cell r="MZ165" t="str">
            <v>нд</v>
          </cell>
          <cell r="NA165" t="str">
            <v>нд</v>
          </cell>
          <cell r="NB165" t="str">
            <v>нд</v>
          </cell>
          <cell r="NC165" t="str">
            <v>нд</v>
          </cell>
          <cell r="ND165" t="str">
            <v>нд</v>
          </cell>
          <cell r="NE165" t="str">
            <v>нд</v>
          </cell>
          <cell r="NF165" t="str">
            <v>нд</v>
          </cell>
          <cell r="NG165">
            <v>0</v>
          </cell>
          <cell r="NH165">
            <v>0</v>
          </cell>
          <cell r="NI165">
            <v>0</v>
          </cell>
          <cell r="NJ165">
            <v>0</v>
          </cell>
          <cell r="NK165">
            <v>0</v>
          </cell>
          <cell r="NL165">
            <v>0</v>
          </cell>
          <cell r="NM165">
            <v>0</v>
          </cell>
          <cell r="NN165">
            <v>0</v>
          </cell>
          <cell r="NO165">
            <v>0</v>
          </cell>
          <cell r="NP165">
            <v>0</v>
          </cell>
          <cell r="NQ165">
            <v>0</v>
          </cell>
          <cell r="NR165">
            <v>0</v>
          </cell>
          <cell r="NS165">
            <v>0</v>
          </cell>
          <cell r="NT165">
            <v>0</v>
          </cell>
          <cell r="NU165">
            <v>0</v>
          </cell>
          <cell r="NV165">
            <v>0</v>
          </cell>
          <cell r="NW165">
            <v>0</v>
          </cell>
          <cell r="NX165">
            <v>0</v>
          </cell>
          <cell r="NY165">
            <v>0</v>
          </cell>
          <cell r="NZ165">
            <v>0</v>
          </cell>
          <cell r="OA165">
            <v>0</v>
          </cell>
          <cell r="OB165">
            <v>0</v>
          </cell>
          <cell r="OC165">
            <v>0</v>
          </cell>
          <cell r="OD165">
            <v>0</v>
          </cell>
          <cell r="OE165">
            <v>0</v>
          </cell>
          <cell r="OF165">
            <v>0</v>
          </cell>
          <cell r="OG165">
            <v>0</v>
          </cell>
          <cell r="OH165">
            <v>0</v>
          </cell>
          <cell r="OI165">
            <v>0</v>
          </cell>
          <cell r="OJ165">
            <v>0</v>
          </cell>
          <cell r="OL165">
            <v>2022</v>
          </cell>
          <cell r="OM165">
            <v>2023</v>
          </cell>
          <cell r="ON165">
            <v>2023</v>
          </cell>
          <cell r="OO165">
            <v>2023</v>
          </cell>
          <cell r="OP165" t="str">
            <v>з</v>
          </cell>
          <cell r="OT165">
            <v>1.2227568</v>
          </cell>
        </row>
        <row r="166">
          <cell r="A166" t="str">
            <v>M_Che455_22</v>
          </cell>
          <cell r="B166" t="str">
            <v>1.1.6</v>
          </cell>
          <cell r="C166" t="str">
            <v>Приобретение прибора для измерения тока проводимости ОПН без отключения - 1 шт.</v>
          </cell>
          <cell r="D166" t="str">
            <v>M_Che455_22</v>
          </cell>
          <cell r="E166" t="str">
            <v>нд</v>
          </cell>
          <cell r="H166">
            <v>0</v>
          </cell>
          <cell r="J166">
            <v>0.26652999999999999</v>
          </cell>
          <cell r="K166">
            <v>0.14537999999999998</v>
          </cell>
          <cell r="L166">
            <v>0.12114999999999999</v>
          </cell>
          <cell r="M166">
            <v>0</v>
          </cell>
          <cell r="N166">
            <v>0</v>
          </cell>
          <cell r="O166">
            <v>0.10095833333333333</v>
          </cell>
          <cell r="P166">
            <v>0</v>
          </cell>
          <cell r="Q166">
            <v>2.0191666666666663E-2</v>
          </cell>
          <cell r="R166" t="str">
            <v>нд</v>
          </cell>
          <cell r="S166" t="str">
            <v>нд</v>
          </cell>
          <cell r="T166" t="str">
            <v>нд</v>
          </cell>
          <cell r="U166" t="str">
            <v>нд</v>
          </cell>
          <cell r="V166" t="str">
            <v>нд</v>
          </cell>
          <cell r="W166" t="str">
            <v>нд</v>
          </cell>
          <cell r="X166" t="str">
            <v>нд</v>
          </cell>
          <cell r="Y166" t="str">
            <v>нд</v>
          </cell>
          <cell r="Z166" t="str">
            <v>нд</v>
          </cell>
          <cell r="AA166" t="str">
            <v>нд</v>
          </cell>
          <cell r="AB166" t="str">
            <v>нд</v>
          </cell>
          <cell r="AC166" t="str">
            <v>нд</v>
          </cell>
          <cell r="AD166" t="str">
            <v>нд</v>
          </cell>
          <cell r="AE166" t="str">
            <v>нд</v>
          </cell>
          <cell r="AF166" t="str">
            <v>нд</v>
          </cell>
          <cell r="AG166" t="str">
            <v>нд</v>
          </cell>
          <cell r="AH166" t="str">
            <v>нд</v>
          </cell>
          <cell r="AI166" t="str">
            <v>нд</v>
          </cell>
          <cell r="AJ166" t="str">
            <v>нд</v>
          </cell>
          <cell r="AK166" t="str">
            <v>нд</v>
          </cell>
          <cell r="AL166" t="str">
            <v>нд</v>
          </cell>
          <cell r="AM166" t="str">
            <v>нд</v>
          </cell>
          <cell r="AN166" t="str">
            <v>нд</v>
          </cell>
          <cell r="AO166" t="str">
            <v>нд</v>
          </cell>
          <cell r="AP166" t="str">
            <v>нд</v>
          </cell>
          <cell r="AQ166" t="str">
            <v>нд</v>
          </cell>
          <cell r="AR166" t="str">
            <v>нд</v>
          </cell>
          <cell r="AS166" t="str">
            <v>нд</v>
          </cell>
          <cell r="AT166" t="str">
            <v>нд</v>
          </cell>
          <cell r="AU166" t="str">
            <v>нд</v>
          </cell>
          <cell r="AV166" t="str">
            <v>нд</v>
          </cell>
          <cell r="AW166" t="str">
            <v>нд</v>
          </cell>
          <cell r="AX166" t="str">
            <v>нд</v>
          </cell>
          <cell r="AY166" t="str">
            <v>нд</v>
          </cell>
          <cell r="AZ166" t="str">
            <v>нд</v>
          </cell>
          <cell r="BA166" t="str">
            <v>нд</v>
          </cell>
          <cell r="BB166">
            <v>1</v>
          </cell>
          <cell r="BC166">
            <v>2</v>
          </cell>
          <cell r="BD166">
            <v>3</v>
          </cell>
          <cell r="BE166" t="str">
            <v/>
          </cell>
          <cell r="BF166" t="str">
            <v>1 2 3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1</v>
          </cell>
          <cell r="CR166">
            <v>2</v>
          </cell>
          <cell r="CS166">
            <v>3</v>
          </cell>
          <cell r="CT166" t="str">
            <v/>
          </cell>
          <cell r="CU166" t="str">
            <v>1 2 3</v>
          </cell>
          <cell r="CX166" t="str">
            <v>нд</v>
          </cell>
          <cell r="CY166" t="str">
            <v>нд</v>
          </cell>
          <cell r="CZ166" t="str">
            <v>нд</v>
          </cell>
          <cell r="DA166" t="str">
            <v>нд</v>
          </cell>
          <cell r="DB166" t="str">
            <v>нд</v>
          </cell>
          <cell r="DE166">
            <v>0.12114999999999999</v>
          </cell>
          <cell r="DG166">
            <v>0.12114999999999999</v>
          </cell>
          <cell r="DH166">
            <v>0</v>
          </cell>
          <cell r="DI166">
            <v>0.12114999999999999</v>
          </cell>
          <cell r="DJ166">
            <v>0</v>
          </cell>
          <cell r="DK166">
            <v>0</v>
          </cell>
          <cell r="DL166">
            <v>0.12114999999999999</v>
          </cell>
          <cell r="DM166">
            <v>0</v>
          </cell>
          <cell r="DN166" t="str">
            <v>нд</v>
          </cell>
          <cell r="DS166" t="str">
            <v>нд</v>
          </cell>
          <cell r="DT166" t="str">
            <v>нд</v>
          </cell>
          <cell r="DU166" t="str">
            <v>нд</v>
          </cell>
          <cell r="DV166" t="str">
            <v>нд</v>
          </cell>
          <cell r="DW166" t="str">
            <v>нд</v>
          </cell>
          <cell r="DX166" t="str">
            <v/>
          </cell>
          <cell r="DY166" t="str">
            <v/>
          </cell>
          <cell r="DZ166" t="str">
            <v/>
          </cell>
          <cell r="EA166" t="str">
            <v/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1</v>
          </cell>
          <cell r="FH166">
            <v>1</v>
          </cell>
          <cell r="FI166">
            <v>1</v>
          </cell>
          <cell r="FJ166">
            <v>1</v>
          </cell>
          <cell r="FK166" t="str">
            <v>1 1 1 1</v>
          </cell>
          <cell r="FN166" t="str">
            <v>нд</v>
          </cell>
          <cell r="FO166" t="str">
            <v>нд</v>
          </cell>
          <cell r="FP166" t="str">
            <v>нд</v>
          </cell>
          <cell r="FQ166" t="str">
            <v>нд</v>
          </cell>
          <cell r="FR166" t="str">
            <v>нд</v>
          </cell>
          <cell r="FS166" t="str">
            <v>нд</v>
          </cell>
          <cell r="FT166" t="str">
            <v>нд</v>
          </cell>
          <cell r="FU166" t="str">
            <v>нд</v>
          </cell>
          <cell r="FV166" t="str">
            <v>нд</v>
          </cell>
          <cell r="FW166" t="str">
            <v>нд</v>
          </cell>
          <cell r="FX166" t="str">
            <v>нд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 t="str">
            <v>нд</v>
          </cell>
          <cell r="GL166" t="str">
            <v>нд</v>
          </cell>
          <cell r="GM166" t="str">
            <v>нд</v>
          </cell>
          <cell r="GN166" t="str">
            <v>нд</v>
          </cell>
          <cell r="GO166" t="str">
            <v>нд</v>
          </cell>
          <cell r="GP166" t="str">
            <v>нд</v>
          </cell>
          <cell r="GQ166" t="str">
            <v>нд</v>
          </cell>
          <cell r="GR166" t="str">
            <v>нд</v>
          </cell>
          <cell r="GS166" t="str">
            <v>нд</v>
          </cell>
          <cell r="GT166" t="str">
            <v>нд</v>
          </cell>
          <cell r="GU166" t="str">
            <v>нд</v>
          </cell>
          <cell r="GV166" t="str">
            <v>нд</v>
          </cell>
          <cell r="GW166" t="str">
            <v>нд</v>
          </cell>
          <cell r="GX166" t="str">
            <v>нд</v>
          </cell>
          <cell r="GY166" t="str">
            <v>нд</v>
          </cell>
          <cell r="GZ166" t="str">
            <v>нд</v>
          </cell>
          <cell r="HA166" t="str">
            <v>нд</v>
          </cell>
          <cell r="HB166" t="str">
            <v>нд</v>
          </cell>
          <cell r="HC166" t="str">
            <v>нд</v>
          </cell>
          <cell r="HD166" t="str">
            <v>нд</v>
          </cell>
          <cell r="HE166" t="str">
            <v>нд</v>
          </cell>
          <cell r="HF166" t="str">
            <v>нд</v>
          </cell>
          <cell r="HG166" t="str">
            <v>нд</v>
          </cell>
          <cell r="HH166" t="str">
            <v>нд</v>
          </cell>
          <cell r="HI166" t="str">
            <v>нд</v>
          </cell>
          <cell r="HJ166" t="str">
            <v>нд</v>
          </cell>
          <cell r="HK166" t="str">
            <v>нд</v>
          </cell>
          <cell r="HL166" t="str">
            <v>нд</v>
          </cell>
          <cell r="HM166" t="str">
            <v>нд</v>
          </cell>
          <cell r="HN166" t="str">
            <v>нд</v>
          </cell>
          <cell r="HO166" t="str">
            <v>нд</v>
          </cell>
          <cell r="HP166" t="str">
            <v>нд</v>
          </cell>
          <cell r="HQ166" t="str">
            <v>нд</v>
          </cell>
          <cell r="HR166" t="str">
            <v>нд</v>
          </cell>
          <cell r="HS166" t="str">
            <v>нд</v>
          </cell>
          <cell r="HT166" t="str">
            <v>нд</v>
          </cell>
          <cell r="HU166" t="str">
            <v>нд</v>
          </cell>
          <cell r="HV166" t="str">
            <v>нд</v>
          </cell>
          <cell r="HW166" t="str">
            <v>нд</v>
          </cell>
          <cell r="HX166" t="str">
            <v>нд</v>
          </cell>
          <cell r="HY166" t="str">
            <v>нд</v>
          </cell>
          <cell r="HZ166" t="str">
            <v>нд</v>
          </cell>
          <cell r="IA166" t="str">
            <v>нд</v>
          </cell>
          <cell r="IB166" t="str">
            <v>нд</v>
          </cell>
          <cell r="IC166" t="str">
            <v>нд</v>
          </cell>
          <cell r="ID166" t="str">
            <v>нд</v>
          </cell>
          <cell r="IE166" t="str">
            <v>нд</v>
          </cell>
          <cell r="IF166" t="str">
            <v>нд</v>
          </cell>
          <cell r="IG166" t="str">
            <v>нд</v>
          </cell>
          <cell r="IH166" t="str">
            <v>нд</v>
          </cell>
          <cell r="II166" t="str">
            <v>нд</v>
          </cell>
          <cell r="IJ166" t="str">
            <v>нд</v>
          </cell>
          <cell r="IK166" t="str">
            <v>нд</v>
          </cell>
          <cell r="IL166" t="str">
            <v>нд</v>
          </cell>
          <cell r="IM166" t="str">
            <v>нд</v>
          </cell>
          <cell r="IN166" t="str">
            <v>нд</v>
          </cell>
          <cell r="IO166" t="str">
            <v>нд</v>
          </cell>
          <cell r="IP166" t="str">
            <v>нд</v>
          </cell>
          <cell r="IQ166" t="str">
            <v>нд</v>
          </cell>
          <cell r="IR166" t="str">
            <v>нд</v>
          </cell>
          <cell r="IS166" t="str">
            <v>нд</v>
          </cell>
          <cell r="IT166" t="str">
            <v>нд</v>
          </cell>
          <cell r="IU166" t="str">
            <v>нд</v>
          </cell>
          <cell r="IV166" t="str">
            <v>нд</v>
          </cell>
          <cell r="IW166" t="str">
            <v>нд</v>
          </cell>
          <cell r="IX166" t="str">
            <v>нд</v>
          </cell>
          <cell r="IY166">
            <v>0.12114999999999999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1</v>
          </cell>
          <cell r="JH166">
            <v>0</v>
          </cell>
          <cell r="JI166">
            <v>1</v>
          </cell>
          <cell r="JJ166">
            <v>0.12114999999999999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1</v>
          </cell>
          <cell r="JS166">
            <v>0</v>
          </cell>
          <cell r="JT166">
            <v>1</v>
          </cell>
          <cell r="JU166">
            <v>0</v>
          </cell>
          <cell r="JV166">
            <v>0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C166">
            <v>0</v>
          </cell>
          <cell r="KD166">
            <v>0</v>
          </cell>
          <cell r="KE166">
            <v>0</v>
          </cell>
          <cell r="KF166">
            <v>0</v>
          </cell>
          <cell r="KG166">
            <v>0</v>
          </cell>
          <cell r="KH166">
            <v>0</v>
          </cell>
          <cell r="KI166">
            <v>0</v>
          </cell>
          <cell r="KJ166">
            <v>0</v>
          </cell>
          <cell r="KK166">
            <v>0</v>
          </cell>
          <cell r="KL166">
            <v>0</v>
          </cell>
          <cell r="KM166">
            <v>0</v>
          </cell>
          <cell r="KN166">
            <v>0</v>
          </cell>
          <cell r="KO166">
            <v>0</v>
          </cell>
          <cell r="KP166">
            <v>0</v>
          </cell>
          <cell r="KQ166">
            <v>0</v>
          </cell>
          <cell r="KR166">
            <v>0</v>
          </cell>
          <cell r="KS166">
            <v>0</v>
          </cell>
          <cell r="KT166">
            <v>0</v>
          </cell>
          <cell r="KU166">
            <v>0</v>
          </cell>
          <cell r="KV166">
            <v>0</v>
          </cell>
          <cell r="KW166">
            <v>0</v>
          </cell>
          <cell r="KX166">
            <v>0</v>
          </cell>
          <cell r="KY166">
            <v>0</v>
          </cell>
          <cell r="KZ166">
            <v>0</v>
          </cell>
          <cell r="LA166">
            <v>0</v>
          </cell>
          <cell r="LB166">
            <v>0</v>
          </cell>
          <cell r="LC166">
            <v>0</v>
          </cell>
          <cell r="LD166">
            <v>0</v>
          </cell>
          <cell r="LE166">
            <v>0</v>
          </cell>
          <cell r="LF166">
            <v>0</v>
          </cell>
          <cell r="LG166">
            <v>0</v>
          </cell>
          <cell r="LH166">
            <v>0</v>
          </cell>
          <cell r="LI166">
            <v>0</v>
          </cell>
          <cell r="LJ166">
            <v>0</v>
          </cell>
          <cell r="LK166">
            <v>0</v>
          </cell>
          <cell r="LL166">
            <v>0</v>
          </cell>
          <cell r="LQ166" t="str">
            <v>нд</v>
          </cell>
          <cell r="LR166" t="str">
            <v>нд</v>
          </cell>
          <cell r="LS166" t="str">
            <v>нд</v>
          </cell>
          <cell r="LT166" t="str">
            <v>нд</v>
          </cell>
          <cell r="LU166" t="str">
            <v>нд</v>
          </cell>
          <cell r="LX166">
            <v>0</v>
          </cell>
          <cell r="LY166">
            <v>0</v>
          </cell>
          <cell r="LZ166">
            <v>0</v>
          </cell>
          <cell r="MA166">
            <v>0</v>
          </cell>
          <cell r="MB166">
            <v>0</v>
          </cell>
          <cell r="MC166" t="str">
            <v>нд</v>
          </cell>
          <cell r="MD166" t="str">
            <v>нд</v>
          </cell>
          <cell r="ME166" t="str">
            <v>нд</v>
          </cell>
          <cell r="MF166" t="str">
            <v>нд</v>
          </cell>
          <cell r="MG166" t="str">
            <v>нд</v>
          </cell>
          <cell r="MH166" t="str">
            <v>нд</v>
          </cell>
          <cell r="MI166" t="str">
            <v>нд</v>
          </cell>
          <cell r="MJ166" t="str">
            <v>нд</v>
          </cell>
          <cell r="MK166" t="str">
            <v>нд</v>
          </cell>
          <cell r="ML166" t="str">
            <v>нд</v>
          </cell>
          <cell r="MM166" t="str">
            <v>нд</v>
          </cell>
          <cell r="MN166" t="str">
            <v>нд</v>
          </cell>
          <cell r="MO166" t="str">
            <v>нд</v>
          </cell>
          <cell r="MP166" t="str">
            <v>нд</v>
          </cell>
          <cell r="MQ166" t="str">
            <v>нд</v>
          </cell>
          <cell r="MR166" t="str">
            <v>нд</v>
          </cell>
          <cell r="MS166" t="str">
            <v>нд</v>
          </cell>
          <cell r="MT166" t="str">
            <v>нд</v>
          </cell>
          <cell r="MU166" t="str">
            <v>нд</v>
          </cell>
          <cell r="MV166" t="str">
            <v>нд</v>
          </cell>
          <cell r="MW166" t="str">
            <v>нд</v>
          </cell>
          <cell r="MX166" t="str">
            <v>нд</v>
          </cell>
          <cell r="MY166" t="str">
            <v>нд</v>
          </cell>
          <cell r="MZ166" t="str">
            <v>нд</v>
          </cell>
          <cell r="NA166" t="str">
            <v>нд</v>
          </cell>
          <cell r="NB166" t="str">
            <v>нд</v>
          </cell>
          <cell r="NC166" t="str">
            <v>нд</v>
          </cell>
          <cell r="ND166" t="str">
            <v>нд</v>
          </cell>
          <cell r="NE166" t="str">
            <v>нд</v>
          </cell>
          <cell r="NF166" t="str">
            <v>нд</v>
          </cell>
          <cell r="NG166">
            <v>0</v>
          </cell>
          <cell r="NH166">
            <v>0</v>
          </cell>
          <cell r="NI166">
            <v>0</v>
          </cell>
          <cell r="NJ166">
            <v>0</v>
          </cell>
          <cell r="NK166">
            <v>0</v>
          </cell>
          <cell r="NL166">
            <v>0</v>
          </cell>
          <cell r="NM166">
            <v>0</v>
          </cell>
          <cell r="NN166">
            <v>0</v>
          </cell>
          <cell r="NO166">
            <v>0</v>
          </cell>
          <cell r="NP166">
            <v>0</v>
          </cell>
          <cell r="NQ166">
            <v>0</v>
          </cell>
          <cell r="NR166">
            <v>0</v>
          </cell>
          <cell r="NS166">
            <v>0</v>
          </cell>
          <cell r="NT166">
            <v>0</v>
          </cell>
          <cell r="NU166">
            <v>0</v>
          </cell>
          <cell r="NV166">
            <v>0</v>
          </cell>
          <cell r="NW166">
            <v>0</v>
          </cell>
          <cell r="NX166">
            <v>0</v>
          </cell>
          <cell r="NY166">
            <v>0</v>
          </cell>
          <cell r="NZ166">
            <v>0</v>
          </cell>
          <cell r="OA166">
            <v>0</v>
          </cell>
          <cell r="OB166">
            <v>0</v>
          </cell>
          <cell r="OC166">
            <v>0</v>
          </cell>
          <cell r="OD166">
            <v>0</v>
          </cell>
          <cell r="OE166">
            <v>0</v>
          </cell>
          <cell r="OF166">
            <v>0</v>
          </cell>
          <cell r="OG166">
            <v>0</v>
          </cell>
          <cell r="OH166">
            <v>0</v>
          </cell>
          <cell r="OI166">
            <v>0</v>
          </cell>
          <cell r="OJ166">
            <v>0</v>
          </cell>
          <cell r="OL166">
            <v>2022</v>
          </cell>
          <cell r="OM166">
            <v>2023</v>
          </cell>
          <cell r="ON166">
            <v>2022</v>
          </cell>
          <cell r="OO166">
            <v>2023</v>
          </cell>
          <cell r="OP166" t="str">
            <v>з</v>
          </cell>
          <cell r="OT166">
            <v>0.14537999999999998</v>
          </cell>
        </row>
        <row r="167">
          <cell r="A167" t="str">
            <v>M_Che456_22</v>
          </cell>
          <cell r="B167" t="str">
            <v>1.1.6</v>
          </cell>
          <cell r="C167" t="str">
            <v>Приобретение прибора энергетика многофункционального Энергомера CE602M-400K - 2 шт.</v>
          </cell>
          <cell r="D167" t="str">
            <v>M_Che456_22</v>
          </cell>
          <cell r="E167" t="str">
            <v>нд</v>
          </cell>
          <cell r="H167">
            <v>0.8789731999999999</v>
          </cell>
          <cell r="J167">
            <v>0.878973216</v>
          </cell>
          <cell r="K167">
            <v>0.878973216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 t="str">
            <v>нд</v>
          </cell>
          <cell r="S167" t="str">
            <v>нд</v>
          </cell>
          <cell r="T167" t="str">
            <v>нд</v>
          </cell>
          <cell r="U167" t="str">
            <v>нд</v>
          </cell>
          <cell r="V167" t="str">
            <v>нд</v>
          </cell>
          <cell r="W167" t="str">
            <v>нд</v>
          </cell>
          <cell r="X167" t="str">
            <v>нд</v>
          </cell>
          <cell r="Y167" t="str">
            <v>нд</v>
          </cell>
          <cell r="Z167" t="str">
            <v>нд</v>
          </cell>
          <cell r="AA167" t="str">
            <v>нд</v>
          </cell>
          <cell r="AB167" t="str">
            <v>нд</v>
          </cell>
          <cell r="AC167" t="str">
            <v>нд</v>
          </cell>
          <cell r="AD167" t="str">
            <v>нд</v>
          </cell>
          <cell r="AE167" t="str">
            <v>нд</v>
          </cell>
          <cell r="AF167" t="str">
            <v>нд</v>
          </cell>
          <cell r="AG167" t="str">
            <v>нд</v>
          </cell>
          <cell r="AH167" t="str">
            <v>нд</v>
          </cell>
          <cell r="AI167" t="str">
            <v>нд</v>
          </cell>
          <cell r="AJ167" t="str">
            <v>нд</v>
          </cell>
          <cell r="AK167" t="str">
            <v>нд</v>
          </cell>
          <cell r="AL167" t="str">
            <v>нд</v>
          </cell>
          <cell r="AM167" t="str">
            <v>нд</v>
          </cell>
          <cell r="AN167" t="str">
            <v>нд</v>
          </cell>
          <cell r="AO167" t="str">
            <v>нд</v>
          </cell>
          <cell r="AP167" t="str">
            <v>нд</v>
          </cell>
          <cell r="AQ167" t="str">
            <v>нд</v>
          </cell>
          <cell r="AR167" t="str">
            <v>нд</v>
          </cell>
          <cell r="AS167" t="str">
            <v>нд</v>
          </cell>
          <cell r="AT167" t="str">
            <v>нд</v>
          </cell>
          <cell r="AU167" t="str">
            <v>нд</v>
          </cell>
          <cell r="AV167" t="str">
            <v>нд</v>
          </cell>
          <cell r="AW167" t="str">
            <v>нд</v>
          </cell>
          <cell r="AX167" t="str">
            <v>нд</v>
          </cell>
          <cell r="AY167" t="str">
            <v>нд</v>
          </cell>
          <cell r="AZ167" t="str">
            <v>нд</v>
          </cell>
          <cell r="BA167" t="str">
            <v>нд</v>
          </cell>
          <cell r="BB167">
            <v>1</v>
          </cell>
          <cell r="BC167">
            <v>2</v>
          </cell>
          <cell r="BD167">
            <v>3</v>
          </cell>
          <cell r="BE167" t="str">
            <v/>
          </cell>
          <cell r="BF167" t="str">
            <v>1 2 3</v>
          </cell>
          <cell r="BG167">
            <v>0.8789731999999999</v>
          </cell>
          <cell r="BH167">
            <v>0</v>
          </cell>
          <cell r="BI167">
            <v>0</v>
          </cell>
          <cell r="BJ167">
            <v>0.73247766666666658</v>
          </cell>
          <cell r="BK167">
            <v>0</v>
          </cell>
          <cell r="BL167">
            <v>0.14649553333333332</v>
          </cell>
          <cell r="BM167">
            <v>0.8789731999999999</v>
          </cell>
          <cell r="BN167">
            <v>0</v>
          </cell>
          <cell r="BO167">
            <v>0</v>
          </cell>
          <cell r="BP167">
            <v>0.73247766666666658</v>
          </cell>
          <cell r="BQ167">
            <v>0</v>
          </cell>
          <cell r="BR167">
            <v>0.14649553333333332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1</v>
          </cell>
          <cell r="CR167">
            <v>2</v>
          </cell>
          <cell r="CS167">
            <v>3</v>
          </cell>
          <cell r="CT167" t="str">
            <v/>
          </cell>
          <cell r="CU167" t="str">
            <v>1 2 3</v>
          </cell>
          <cell r="CX167" t="str">
            <v>нд</v>
          </cell>
          <cell r="CY167" t="str">
            <v>нд</v>
          </cell>
          <cell r="CZ167" t="str">
            <v>нд</v>
          </cell>
          <cell r="DA167" t="str">
            <v>нд</v>
          </cell>
          <cell r="DB167" t="str">
            <v>нд</v>
          </cell>
          <cell r="DE167">
            <v>0.73247768000000002</v>
          </cell>
          <cell r="DG167">
            <v>0.73247768000000002</v>
          </cell>
          <cell r="DH167">
            <v>0</v>
          </cell>
          <cell r="DI167">
            <v>0.73247768000000002</v>
          </cell>
          <cell r="DJ167">
            <v>0</v>
          </cell>
          <cell r="DK167">
            <v>0</v>
          </cell>
          <cell r="DL167">
            <v>0.73247768000000002</v>
          </cell>
          <cell r="DM167">
            <v>0</v>
          </cell>
          <cell r="DN167" t="str">
            <v>нд</v>
          </cell>
          <cell r="DS167" t="str">
            <v>нд</v>
          </cell>
          <cell r="DT167" t="str">
            <v>нд</v>
          </cell>
          <cell r="DU167" t="str">
            <v>нд</v>
          </cell>
          <cell r="DV167" t="str">
            <v>нд</v>
          </cell>
          <cell r="DW167" t="str">
            <v>нд</v>
          </cell>
          <cell r="DX167" t="str">
            <v/>
          </cell>
          <cell r="DY167" t="str">
            <v/>
          </cell>
          <cell r="DZ167" t="str">
            <v/>
          </cell>
          <cell r="EA167" t="str">
            <v/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1</v>
          </cell>
          <cell r="FH167">
            <v>1</v>
          </cell>
          <cell r="FI167">
            <v>1</v>
          </cell>
          <cell r="FJ167">
            <v>1</v>
          </cell>
          <cell r="FK167" t="str">
            <v>1 1 1 1</v>
          </cell>
          <cell r="FN167" t="str">
            <v>нд</v>
          </cell>
          <cell r="FO167" t="str">
            <v>нд</v>
          </cell>
          <cell r="FP167" t="str">
            <v>нд</v>
          </cell>
          <cell r="FQ167" t="str">
            <v>нд</v>
          </cell>
          <cell r="FR167" t="str">
            <v>нд</v>
          </cell>
          <cell r="FS167" t="str">
            <v>нд</v>
          </cell>
          <cell r="FT167" t="str">
            <v>нд</v>
          </cell>
          <cell r="FU167" t="str">
            <v>нд</v>
          </cell>
          <cell r="FV167" t="str">
            <v>нд</v>
          </cell>
          <cell r="FW167" t="str">
            <v>нд</v>
          </cell>
          <cell r="FX167" t="str">
            <v>нд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 t="str">
            <v>нд</v>
          </cell>
          <cell r="GL167" t="str">
            <v>нд</v>
          </cell>
          <cell r="GM167" t="str">
            <v>нд</v>
          </cell>
          <cell r="GN167" t="str">
            <v>нд</v>
          </cell>
          <cell r="GO167" t="str">
            <v>нд</v>
          </cell>
          <cell r="GP167" t="str">
            <v>нд</v>
          </cell>
          <cell r="GQ167" t="str">
            <v>нд</v>
          </cell>
          <cell r="GR167" t="str">
            <v>нд</v>
          </cell>
          <cell r="GS167" t="str">
            <v>нд</v>
          </cell>
          <cell r="GT167" t="str">
            <v>нд</v>
          </cell>
          <cell r="GU167" t="str">
            <v>нд</v>
          </cell>
          <cell r="GV167" t="str">
            <v>нд</v>
          </cell>
          <cell r="GW167" t="str">
            <v>нд</v>
          </cell>
          <cell r="GX167" t="str">
            <v>нд</v>
          </cell>
          <cell r="GY167" t="str">
            <v>нд</v>
          </cell>
          <cell r="GZ167" t="str">
            <v>нд</v>
          </cell>
          <cell r="HA167" t="str">
            <v>нд</v>
          </cell>
          <cell r="HB167" t="str">
            <v>нд</v>
          </cell>
          <cell r="HC167" t="str">
            <v>нд</v>
          </cell>
          <cell r="HD167" t="str">
            <v>нд</v>
          </cell>
          <cell r="HE167" t="str">
            <v>нд</v>
          </cell>
          <cell r="HF167" t="str">
            <v>нд</v>
          </cell>
          <cell r="HG167" t="str">
            <v>нд</v>
          </cell>
          <cell r="HH167" t="str">
            <v>нд</v>
          </cell>
          <cell r="HI167" t="str">
            <v>нд</v>
          </cell>
          <cell r="HJ167" t="str">
            <v>нд</v>
          </cell>
          <cell r="HK167" t="str">
            <v>нд</v>
          </cell>
          <cell r="HL167" t="str">
            <v>нд</v>
          </cell>
          <cell r="HM167" t="str">
            <v>нд</v>
          </cell>
          <cell r="HN167" t="str">
            <v>нд</v>
          </cell>
          <cell r="HO167" t="str">
            <v>нд</v>
          </cell>
          <cell r="HP167" t="str">
            <v>нд</v>
          </cell>
          <cell r="HQ167" t="str">
            <v>нд</v>
          </cell>
          <cell r="HR167" t="str">
            <v>нд</v>
          </cell>
          <cell r="HS167" t="str">
            <v>нд</v>
          </cell>
          <cell r="HT167" t="str">
            <v>нд</v>
          </cell>
          <cell r="HU167" t="str">
            <v>нд</v>
          </cell>
          <cell r="HV167" t="str">
            <v>нд</v>
          </cell>
          <cell r="HW167" t="str">
            <v>нд</v>
          </cell>
          <cell r="HX167" t="str">
            <v>нд</v>
          </cell>
          <cell r="HY167" t="str">
            <v>нд</v>
          </cell>
          <cell r="HZ167" t="str">
            <v>нд</v>
          </cell>
          <cell r="IA167" t="str">
            <v>нд</v>
          </cell>
          <cell r="IB167" t="str">
            <v>нд</v>
          </cell>
          <cell r="IC167" t="str">
            <v>нд</v>
          </cell>
          <cell r="ID167" t="str">
            <v>нд</v>
          </cell>
          <cell r="IE167" t="str">
            <v>нд</v>
          </cell>
          <cell r="IF167" t="str">
            <v>нд</v>
          </cell>
          <cell r="IG167" t="str">
            <v>нд</v>
          </cell>
          <cell r="IH167" t="str">
            <v>нд</v>
          </cell>
          <cell r="II167" t="str">
            <v>нд</v>
          </cell>
          <cell r="IJ167" t="str">
            <v>нд</v>
          </cell>
          <cell r="IK167" t="str">
            <v>нд</v>
          </cell>
          <cell r="IL167" t="str">
            <v>нд</v>
          </cell>
          <cell r="IM167" t="str">
            <v>нд</v>
          </cell>
          <cell r="IN167" t="str">
            <v>нд</v>
          </cell>
          <cell r="IO167" t="str">
            <v>нд</v>
          </cell>
          <cell r="IP167" t="str">
            <v>нд</v>
          </cell>
          <cell r="IQ167" t="str">
            <v>нд</v>
          </cell>
          <cell r="IR167" t="str">
            <v>нд</v>
          </cell>
          <cell r="IS167" t="str">
            <v>нд</v>
          </cell>
          <cell r="IT167" t="str">
            <v>нд</v>
          </cell>
          <cell r="IU167" t="str">
            <v>нд</v>
          </cell>
          <cell r="IV167" t="str">
            <v>нд</v>
          </cell>
          <cell r="IW167" t="str">
            <v>нд</v>
          </cell>
          <cell r="IX167" t="str">
            <v>нд</v>
          </cell>
          <cell r="IY167">
            <v>0.73247768000000002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2</v>
          </cell>
          <cell r="JH167">
            <v>0</v>
          </cell>
          <cell r="JI167">
            <v>2</v>
          </cell>
          <cell r="JJ167">
            <v>0.73247768000000002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  <cell r="JR167">
            <v>2</v>
          </cell>
          <cell r="JS167">
            <v>0</v>
          </cell>
          <cell r="JT167">
            <v>2</v>
          </cell>
          <cell r="JU167">
            <v>0</v>
          </cell>
          <cell r="JV167">
            <v>0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C167">
            <v>0</v>
          </cell>
          <cell r="KD167">
            <v>0</v>
          </cell>
          <cell r="KE167">
            <v>0</v>
          </cell>
          <cell r="KF167">
            <v>0</v>
          </cell>
          <cell r="KG167">
            <v>0</v>
          </cell>
          <cell r="KH167">
            <v>0</v>
          </cell>
          <cell r="KI167">
            <v>0</v>
          </cell>
          <cell r="KJ167">
            <v>0</v>
          </cell>
          <cell r="KK167">
            <v>0</v>
          </cell>
          <cell r="KL167">
            <v>0</v>
          </cell>
          <cell r="KM167">
            <v>0</v>
          </cell>
          <cell r="KN167">
            <v>0</v>
          </cell>
          <cell r="KO167">
            <v>0</v>
          </cell>
          <cell r="KP167">
            <v>0</v>
          </cell>
          <cell r="KQ167">
            <v>0</v>
          </cell>
          <cell r="KR167">
            <v>0</v>
          </cell>
          <cell r="KS167">
            <v>0</v>
          </cell>
          <cell r="KT167">
            <v>0</v>
          </cell>
          <cell r="KU167">
            <v>0</v>
          </cell>
          <cell r="KV167">
            <v>0</v>
          </cell>
          <cell r="KW167">
            <v>0</v>
          </cell>
          <cell r="KX167">
            <v>0</v>
          </cell>
          <cell r="KY167">
            <v>0</v>
          </cell>
          <cell r="KZ167">
            <v>0</v>
          </cell>
          <cell r="LA167">
            <v>0</v>
          </cell>
          <cell r="LB167">
            <v>0</v>
          </cell>
          <cell r="LC167">
            <v>0</v>
          </cell>
          <cell r="LD167">
            <v>0</v>
          </cell>
          <cell r="LE167">
            <v>0</v>
          </cell>
          <cell r="LF167">
            <v>0</v>
          </cell>
          <cell r="LG167">
            <v>0</v>
          </cell>
          <cell r="LH167">
            <v>0</v>
          </cell>
          <cell r="LI167">
            <v>0</v>
          </cell>
          <cell r="LJ167">
            <v>0</v>
          </cell>
          <cell r="LK167">
            <v>0</v>
          </cell>
          <cell r="LL167">
            <v>0</v>
          </cell>
          <cell r="LQ167" t="str">
            <v>нд</v>
          </cell>
          <cell r="LR167" t="str">
            <v>нд</v>
          </cell>
          <cell r="LS167" t="str">
            <v>нд</v>
          </cell>
          <cell r="LT167" t="str">
            <v>нд</v>
          </cell>
          <cell r="LU167" t="str">
            <v>нд</v>
          </cell>
          <cell r="LX167">
            <v>0</v>
          </cell>
          <cell r="LY167">
            <v>0</v>
          </cell>
          <cell r="LZ167">
            <v>0</v>
          </cell>
          <cell r="MA167">
            <v>0</v>
          </cell>
          <cell r="MB167">
            <v>0</v>
          </cell>
          <cell r="MC167" t="str">
            <v>нд</v>
          </cell>
          <cell r="MD167" t="str">
            <v>нд</v>
          </cell>
          <cell r="ME167" t="str">
            <v>нд</v>
          </cell>
          <cell r="MF167" t="str">
            <v>нд</v>
          </cell>
          <cell r="MG167" t="str">
            <v>нд</v>
          </cell>
          <cell r="MH167" t="str">
            <v>нд</v>
          </cell>
          <cell r="MI167" t="str">
            <v>нд</v>
          </cell>
          <cell r="MJ167" t="str">
            <v>нд</v>
          </cell>
          <cell r="MK167" t="str">
            <v>нд</v>
          </cell>
          <cell r="ML167" t="str">
            <v>нд</v>
          </cell>
          <cell r="MM167" t="str">
            <v>нд</v>
          </cell>
          <cell r="MN167" t="str">
            <v>нд</v>
          </cell>
          <cell r="MO167" t="str">
            <v>нд</v>
          </cell>
          <cell r="MP167" t="str">
            <v>нд</v>
          </cell>
          <cell r="MQ167" t="str">
            <v>нд</v>
          </cell>
          <cell r="MR167" t="str">
            <v>нд</v>
          </cell>
          <cell r="MS167" t="str">
            <v>нд</v>
          </cell>
          <cell r="MT167" t="str">
            <v>нд</v>
          </cell>
          <cell r="MU167" t="str">
            <v>нд</v>
          </cell>
          <cell r="MV167" t="str">
            <v>нд</v>
          </cell>
          <cell r="MW167" t="str">
            <v>нд</v>
          </cell>
          <cell r="MX167" t="str">
            <v>нд</v>
          </cell>
          <cell r="MY167" t="str">
            <v>нд</v>
          </cell>
          <cell r="MZ167" t="str">
            <v>нд</v>
          </cell>
          <cell r="NA167" t="str">
            <v>нд</v>
          </cell>
          <cell r="NB167" t="str">
            <v>нд</v>
          </cell>
          <cell r="NC167" t="str">
            <v>нд</v>
          </cell>
          <cell r="ND167" t="str">
            <v>нд</v>
          </cell>
          <cell r="NE167" t="str">
            <v>нд</v>
          </cell>
          <cell r="NF167" t="str">
            <v>нд</v>
          </cell>
          <cell r="NG167">
            <v>0</v>
          </cell>
          <cell r="NH167">
            <v>0</v>
          </cell>
          <cell r="NI167">
            <v>0</v>
          </cell>
          <cell r="NJ167">
            <v>0</v>
          </cell>
          <cell r="NK167">
            <v>0</v>
          </cell>
          <cell r="NL167">
            <v>0</v>
          </cell>
          <cell r="NM167">
            <v>0</v>
          </cell>
          <cell r="NN167">
            <v>0</v>
          </cell>
          <cell r="NO167">
            <v>0</v>
          </cell>
          <cell r="NP167">
            <v>0</v>
          </cell>
          <cell r="NQ167">
            <v>0</v>
          </cell>
          <cell r="NR167">
            <v>0</v>
          </cell>
          <cell r="NS167">
            <v>0</v>
          </cell>
          <cell r="NT167">
            <v>0</v>
          </cell>
          <cell r="NU167">
            <v>0</v>
          </cell>
          <cell r="NV167">
            <v>0</v>
          </cell>
          <cell r="NW167">
            <v>0</v>
          </cell>
          <cell r="NX167">
            <v>0</v>
          </cell>
          <cell r="NY167">
            <v>0</v>
          </cell>
          <cell r="NZ167">
            <v>0</v>
          </cell>
          <cell r="OA167">
            <v>0</v>
          </cell>
          <cell r="OB167">
            <v>0</v>
          </cell>
          <cell r="OC167">
            <v>0</v>
          </cell>
          <cell r="OD167">
            <v>0</v>
          </cell>
          <cell r="OE167">
            <v>0</v>
          </cell>
          <cell r="OF167">
            <v>0</v>
          </cell>
          <cell r="OG167">
            <v>0</v>
          </cell>
          <cell r="OH167">
            <v>0</v>
          </cell>
          <cell r="OI167">
            <v>0</v>
          </cell>
          <cell r="OJ167">
            <v>0</v>
          </cell>
          <cell r="OL167">
            <v>2022</v>
          </cell>
          <cell r="OM167">
            <v>2023</v>
          </cell>
          <cell r="ON167">
            <v>2023</v>
          </cell>
          <cell r="OO167">
            <v>2023</v>
          </cell>
          <cell r="OP167" t="str">
            <v>з</v>
          </cell>
          <cell r="OT167">
            <v>0.878973216</v>
          </cell>
        </row>
        <row r="168">
          <cell r="A168" t="str">
            <v>M_Che457_22</v>
          </cell>
          <cell r="B168" t="str">
            <v>1.1.6</v>
          </cell>
          <cell r="C168" t="str">
            <v>Приобретение рефлекометра импульсного - 2 шт.</v>
          </cell>
          <cell r="D168" t="str">
            <v>M_Che457_22</v>
          </cell>
          <cell r="E168" t="str">
            <v>нд</v>
          </cell>
          <cell r="H168">
            <v>0</v>
          </cell>
          <cell r="J168">
            <v>0.7964</v>
          </cell>
          <cell r="K168">
            <v>0.43439999999999995</v>
          </cell>
          <cell r="L168">
            <v>0.36199999999999999</v>
          </cell>
          <cell r="M168">
            <v>0</v>
          </cell>
          <cell r="N168">
            <v>0</v>
          </cell>
          <cell r="O168">
            <v>0.30166666666666669</v>
          </cell>
          <cell r="P168">
            <v>0</v>
          </cell>
          <cell r="Q168">
            <v>6.0333333333333294E-2</v>
          </cell>
          <cell r="R168" t="str">
            <v>нд</v>
          </cell>
          <cell r="S168" t="str">
            <v>нд</v>
          </cell>
          <cell r="T168" t="str">
            <v>нд</v>
          </cell>
          <cell r="U168" t="str">
            <v>нд</v>
          </cell>
          <cell r="V168" t="str">
            <v>нд</v>
          </cell>
          <cell r="W168" t="str">
            <v>нд</v>
          </cell>
          <cell r="X168" t="str">
            <v>нд</v>
          </cell>
          <cell r="Y168" t="str">
            <v>нд</v>
          </cell>
          <cell r="Z168" t="str">
            <v>нд</v>
          </cell>
          <cell r="AA168" t="str">
            <v>нд</v>
          </cell>
          <cell r="AB168" t="str">
            <v>нд</v>
          </cell>
          <cell r="AC168" t="str">
            <v>нд</v>
          </cell>
          <cell r="AD168" t="str">
            <v>нд</v>
          </cell>
          <cell r="AE168" t="str">
            <v>нд</v>
          </cell>
          <cell r="AF168" t="str">
            <v>нд</v>
          </cell>
          <cell r="AG168" t="str">
            <v>нд</v>
          </cell>
          <cell r="AH168" t="str">
            <v>нд</v>
          </cell>
          <cell r="AI168" t="str">
            <v>нд</v>
          </cell>
          <cell r="AJ168" t="str">
            <v>нд</v>
          </cell>
          <cell r="AK168" t="str">
            <v>нд</v>
          </cell>
          <cell r="AL168" t="str">
            <v>нд</v>
          </cell>
          <cell r="AM168" t="str">
            <v>нд</v>
          </cell>
          <cell r="AN168" t="str">
            <v>нд</v>
          </cell>
          <cell r="AO168" t="str">
            <v>нд</v>
          </cell>
          <cell r="AP168" t="str">
            <v>нд</v>
          </cell>
          <cell r="AQ168" t="str">
            <v>нд</v>
          </cell>
          <cell r="AR168" t="str">
            <v>нд</v>
          </cell>
          <cell r="AS168" t="str">
            <v>нд</v>
          </cell>
          <cell r="AT168" t="str">
            <v>нд</v>
          </cell>
          <cell r="AU168" t="str">
            <v>нд</v>
          </cell>
          <cell r="AV168" t="str">
            <v>нд</v>
          </cell>
          <cell r="AW168" t="str">
            <v>нд</v>
          </cell>
          <cell r="AX168" t="str">
            <v>нд</v>
          </cell>
          <cell r="AY168" t="str">
            <v>нд</v>
          </cell>
          <cell r="AZ168" t="str">
            <v>нд</v>
          </cell>
          <cell r="BA168" t="str">
            <v>нд</v>
          </cell>
          <cell r="BB168">
            <v>1</v>
          </cell>
          <cell r="BC168">
            <v>2</v>
          </cell>
          <cell r="BD168">
            <v>3</v>
          </cell>
          <cell r="BE168" t="str">
            <v/>
          </cell>
          <cell r="BF168" t="str">
            <v>1 2 3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1</v>
          </cell>
          <cell r="CR168">
            <v>2</v>
          </cell>
          <cell r="CS168">
            <v>3</v>
          </cell>
          <cell r="CT168" t="str">
            <v/>
          </cell>
          <cell r="CU168" t="str">
            <v>1 2 3</v>
          </cell>
          <cell r="CX168" t="str">
            <v>нд</v>
          </cell>
          <cell r="CY168" t="str">
            <v>нд</v>
          </cell>
          <cell r="CZ168" t="str">
            <v>нд</v>
          </cell>
          <cell r="DA168" t="str">
            <v>нд</v>
          </cell>
          <cell r="DB168" t="str">
            <v>нд</v>
          </cell>
          <cell r="DE168">
            <v>0.36199999999999999</v>
          </cell>
          <cell r="DG168">
            <v>0.36199999999999999</v>
          </cell>
          <cell r="DH168">
            <v>0</v>
          </cell>
          <cell r="DI168">
            <v>0.36199999999999999</v>
          </cell>
          <cell r="DJ168">
            <v>0</v>
          </cell>
          <cell r="DK168">
            <v>0</v>
          </cell>
          <cell r="DL168">
            <v>0.36199999999999999</v>
          </cell>
          <cell r="DM168">
            <v>0</v>
          </cell>
          <cell r="DN168" t="str">
            <v>нд</v>
          </cell>
          <cell r="DS168" t="str">
            <v>нд</v>
          </cell>
          <cell r="DT168" t="str">
            <v>нд</v>
          </cell>
          <cell r="DU168" t="str">
            <v>нд</v>
          </cell>
          <cell r="DV168" t="str">
            <v>нд</v>
          </cell>
          <cell r="DW168" t="str">
            <v>нд</v>
          </cell>
          <cell r="DX168" t="str">
            <v/>
          </cell>
          <cell r="DY168" t="str">
            <v/>
          </cell>
          <cell r="DZ168" t="str">
            <v/>
          </cell>
          <cell r="EA168" t="str">
            <v/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1</v>
          </cell>
          <cell r="FH168">
            <v>1</v>
          </cell>
          <cell r="FI168">
            <v>1</v>
          </cell>
          <cell r="FJ168">
            <v>1</v>
          </cell>
          <cell r="FK168" t="str">
            <v>1 1 1 1</v>
          </cell>
          <cell r="FN168" t="str">
            <v>нд</v>
          </cell>
          <cell r="FO168" t="str">
            <v>нд</v>
          </cell>
          <cell r="FP168" t="str">
            <v>нд</v>
          </cell>
          <cell r="FQ168" t="str">
            <v>нд</v>
          </cell>
          <cell r="FR168" t="str">
            <v>нд</v>
          </cell>
          <cell r="FS168" t="str">
            <v>нд</v>
          </cell>
          <cell r="FT168" t="str">
            <v>нд</v>
          </cell>
          <cell r="FU168" t="str">
            <v>нд</v>
          </cell>
          <cell r="FV168" t="str">
            <v>нд</v>
          </cell>
          <cell r="FW168" t="str">
            <v>нд</v>
          </cell>
          <cell r="FX168" t="str">
            <v>нд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 t="str">
            <v>нд</v>
          </cell>
          <cell r="GL168" t="str">
            <v>нд</v>
          </cell>
          <cell r="GM168" t="str">
            <v>нд</v>
          </cell>
          <cell r="GN168" t="str">
            <v>нд</v>
          </cell>
          <cell r="GO168" t="str">
            <v>нд</v>
          </cell>
          <cell r="GP168" t="str">
            <v>нд</v>
          </cell>
          <cell r="GQ168" t="str">
            <v>нд</v>
          </cell>
          <cell r="GR168" t="str">
            <v>нд</v>
          </cell>
          <cell r="GS168" t="str">
            <v>нд</v>
          </cell>
          <cell r="GT168" t="str">
            <v>нд</v>
          </cell>
          <cell r="GU168" t="str">
            <v>нд</v>
          </cell>
          <cell r="GV168" t="str">
            <v>нд</v>
          </cell>
          <cell r="GW168" t="str">
            <v>нд</v>
          </cell>
          <cell r="GX168" t="str">
            <v>нд</v>
          </cell>
          <cell r="GY168" t="str">
            <v>нд</v>
          </cell>
          <cell r="GZ168" t="str">
            <v>нд</v>
          </cell>
          <cell r="HA168" t="str">
            <v>нд</v>
          </cell>
          <cell r="HB168" t="str">
            <v>нд</v>
          </cell>
          <cell r="HC168" t="str">
            <v>нд</v>
          </cell>
          <cell r="HD168" t="str">
            <v>нд</v>
          </cell>
          <cell r="HE168" t="str">
            <v>нд</v>
          </cell>
          <cell r="HF168" t="str">
            <v>нд</v>
          </cell>
          <cell r="HG168" t="str">
            <v>нд</v>
          </cell>
          <cell r="HH168" t="str">
            <v>нд</v>
          </cell>
          <cell r="HI168" t="str">
            <v>нд</v>
          </cell>
          <cell r="HJ168" t="str">
            <v>нд</v>
          </cell>
          <cell r="HK168" t="str">
            <v>нд</v>
          </cell>
          <cell r="HL168" t="str">
            <v>нд</v>
          </cell>
          <cell r="HM168" t="str">
            <v>нд</v>
          </cell>
          <cell r="HN168" t="str">
            <v>нд</v>
          </cell>
          <cell r="HO168" t="str">
            <v>нд</v>
          </cell>
          <cell r="HP168" t="str">
            <v>нд</v>
          </cell>
          <cell r="HQ168" t="str">
            <v>нд</v>
          </cell>
          <cell r="HR168" t="str">
            <v>нд</v>
          </cell>
          <cell r="HS168" t="str">
            <v>нд</v>
          </cell>
          <cell r="HT168" t="str">
            <v>нд</v>
          </cell>
          <cell r="HU168" t="str">
            <v>нд</v>
          </cell>
          <cell r="HV168" t="str">
            <v>нд</v>
          </cell>
          <cell r="HW168" t="str">
            <v>нд</v>
          </cell>
          <cell r="HX168" t="str">
            <v>нд</v>
          </cell>
          <cell r="HY168" t="str">
            <v>нд</v>
          </cell>
          <cell r="HZ168" t="str">
            <v>нд</v>
          </cell>
          <cell r="IA168" t="str">
            <v>нд</v>
          </cell>
          <cell r="IB168" t="str">
            <v>нд</v>
          </cell>
          <cell r="IC168" t="str">
            <v>нд</v>
          </cell>
          <cell r="ID168" t="str">
            <v>нд</v>
          </cell>
          <cell r="IE168" t="str">
            <v>нд</v>
          </cell>
          <cell r="IF168" t="str">
            <v>нд</v>
          </cell>
          <cell r="IG168" t="str">
            <v>нд</v>
          </cell>
          <cell r="IH168" t="str">
            <v>нд</v>
          </cell>
          <cell r="II168" t="str">
            <v>нд</v>
          </cell>
          <cell r="IJ168" t="str">
            <v>нд</v>
          </cell>
          <cell r="IK168" t="str">
            <v>нд</v>
          </cell>
          <cell r="IL168" t="str">
            <v>нд</v>
          </cell>
          <cell r="IM168" t="str">
            <v>нд</v>
          </cell>
          <cell r="IN168" t="str">
            <v>нд</v>
          </cell>
          <cell r="IO168" t="str">
            <v>нд</v>
          </cell>
          <cell r="IP168" t="str">
            <v>нд</v>
          </cell>
          <cell r="IQ168" t="str">
            <v>нд</v>
          </cell>
          <cell r="IR168" t="str">
            <v>нд</v>
          </cell>
          <cell r="IS168" t="str">
            <v>нд</v>
          </cell>
          <cell r="IT168" t="str">
            <v>нд</v>
          </cell>
          <cell r="IU168" t="str">
            <v>нд</v>
          </cell>
          <cell r="IV168" t="str">
            <v>нд</v>
          </cell>
          <cell r="IW168" t="str">
            <v>нд</v>
          </cell>
          <cell r="IX168" t="str">
            <v>нд</v>
          </cell>
          <cell r="IY168">
            <v>0.36199999999999999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2</v>
          </cell>
          <cell r="JH168">
            <v>0</v>
          </cell>
          <cell r="JI168">
            <v>2</v>
          </cell>
          <cell r="JJ168">
            <v>0.36199999999999999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  <cell r="JR168">
            <v>2</v>
          </cell>
          <cell r="JS168">
            <v>0</v>
          </cell>
          <cell r="JT168">
            <v>2</v>
          </cell>
          <cell r="JU168">
            <v>0</v>
          </cell>
          <cell r="JV168">
            <v>0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C168">
            <v>0</v>
          </cell>
          <cell r="KD168">
            <v>0</v>
          </cell>
          <cell r="KE168">
            <v>0</v>
          </cell>
          <cell r="KF168">
            <v>0</v>
          </cell>
          <cell r="KG168">
            <v>0</v>
          </cell>
          <cell r="KH168">
            <v>0</v>
          </cell>
          <cell r="KI168">
            <v>0</v>
          </cell>
          <cell r="KJ168">
            <v>0</v>
          </cell>
          <cell r="KK168">
            <v>0</v>
          </cell>
          <cell r="KL168">
            <v>0</v>
          </cell>
          <cell r="KM168">
            <v>0</v>
          </cell>
          <cell r="KN168">
            <v>0</v>
          </cell>
          <cell r="KO168">
            <v>0</v>
          </cell>
          <cell r="KP168">
            <v>0</v>
          </cell>
          <cell r="KQ168">
            <v>0</v>
          </cell>
          <cell r="KR168">
            <v>0</v>
          </cell>
          <cell r="KS168">
            <v>0</v>
          </cell>
          <cell r="KT168">
            <v>0</v>
          </cell>
          <cell r="KU168">
            <v>0</v>
          </cell>
          <cell r="KV168">
            <v>0</v>
          </cell>
          <cell r="KW168">
            <v>0</v>
          </cell>
          <cell r="KX168">
            <v>0</v>
          </cell>
          <cell r="KY168">
            <v>0</v>
          </cell>
          <cell r="KZ168">
            <v>0</v>
          </cell>
          <cell r="LA168">
            <v>0</v>
          </cell>
          <cell r="LB168">
            <v>0</v>
          </cell>
          <cell r="LC168">
            <v>0</v>
          </cell>
          <cell r="LD168">
            <v>0</v>
          </cell>
          <cell r="LE168">
            <v>0</v>
          </cell>
          <cell r="LF168">
            <v>0</v>
          </cell>
          <cell r="LG168">
            <v>0</v>
          </cell>
          <cell r="LH168">
            <v>0</v>
          </cell>
          <cell r="LI168">
            <v>0</v>
          </cell>
          <cell r="LJ168">
            <v>0</v>
          </cell>
          <cell r="LK168">
            <v>0</v>
          </cell>
          <cell r="LL168">
            <v>0</v>
          </cell>
          <cell r="LQ168" t="str">
            <v>нд</v>
          </cell>
          <cell r="LR168" t="str">
            <v>нд</v>
          </cell>
          <cell r="LS168" t="str">
            <v>нд</v>
          </cell>
          <cell r="LT168" t="str">
            <v>нд</v>
          </cell>
          <cell r="LU168" t="str">
            <v>нд</v>
          </cell>
          <cell r="LX168">
            <v>0</v>
          </cell>
          <cell r="LY168">
            <v>0</v>
          </cell>
          <cell r="LZ168">
            <v>0</v>
          </cell>
          <cell r="MA168">
            <v>0</v>
          </cell>
          <cell r="MB168">
            <v>0</v>
          </cell>
          <cell r="MC168" t="str">
            <v>нд</v>
          </cell>
          <cell r="MD168" t="str">
            <v>нд</v>
          </cell>
          <cell r="ME168" t="str">
            <v>нд</v>
          </cell>
          <cell r="MF168" t="str">
            <v>нд</v>
          </cell>
          <cell r="MG168" t="str">
            <v>нд</v>
          </cell>
          <cell r="MH168" t="str">
            <v>нд</v>
          </cell>
          <cell r="MI168" t="str">
            <v>нд</v>
          </cell>
          <cell r="MJ168" t="str">
            <v>нд</v>
          </cell>
          <cell r="MK168" t="str">
            <v>нд</v>
          </cell>
          <cell r="ML168" t="str">
            <v>нд</v>
          </cell>
          <cell r="MM168" t="str">
            <v>нд</v>
          </cell>
          <cell r="MN168" t="str">
            <v>нд</v>
          </cell>
          <cell r="MO168" t="str">
            <v>нд</v>
          </cell>
          <cell r="MP168" t="str">
            <v>нд</v>
          </cell>
          <cell r="MQ168" t="str">
            <v>нд</v>
          </cell>
          <cell r="MR168" t="str">
            <v>нд</v>
          </cell>
          <cell r="MS168" t="str">
            <v>нд</v>
          </cell>
          <cell r="MT168" t="str">
            <v>нд</v>
          </cell>
          <cell r="MU168" t="str">
            <v>нд</v>
          </cell>
          <cell r="MV168" t="str">
            <v>нд</v>
          </cell>
          <cell r="MW168" t="str">
            <v>нд</v>
          </cell>
          <cell r="MX168" t="str">
            <v>нд</v>
          </cell>
          <cell r="MY168" t="str">
            <v>нд</v>
          </cell>
          <cell r="MZ168" t="str">
            <v>нд</v>
          </cell>
          <cell r="NA168" t="str">
            <v>нд</v>
          </cell>
          <cell r="NB168" t="str">
            <v>нд</v>
          </cell>
          <cell r="NC168" t="str">
            <v>нд</v>
          </cell>
          <cell r="ND168" t="str">
            <v>нд</v>
          </cell>
          <cell r="NE168" t="str">
            <v>нд</v>
          </cell>
          <cell r="NF168" t="str">
            <v>нд</v>
          </cell>
          <cell r="NG168">
            <v>0</v>
          </cell>
          <cell r="NH168">
            <v>0</v>
          </cell>
          <cell r="NI168">
            <v>0</v>
          </cell>
          <cell r="NJ168">
            <v>0</v>
          </cell>
          <cell r="NK168">
            <v>0</v>
          </cell>
          <cell r="NL168">
            <v>0</v>
          </cell>
          <cell r="NM168">
            <v>0</v>
          </cell>
          <cell r="NN168">
            <v>0</v>
          </cell>
          <cell r="NO168">
            <v>0</v>
          </cell>
          <cell r="NP168">
            <v>0</v>
          </cell>
          <cell r="NQ168">
            <v>0</v>
          </cell>
          <cell r="NR168">
            <v>0</v>
          </cell>
          <cell r="NS168">
            <v>0</v>
          </cell>
          <cell r="NT168">
            <v>0</v>
          </cell>
          <cell r="NU168">
            <v>0</v>
          </cell>
          <cell r="NV168">
            <v>0</v>
          </cell>
          <cell r="NW168">
            <v>0</v>
          </cell>
          <cell r="NX168">
            <v>0</v>
          </cell>
          <cell r="NY168">
            <v>0</v>
          </cell>
          <cell r="NZ168">
            <v>0</v>
          </cell>
          <cell r="OA168">
            <v>0</v>
          </cell>
          <cell r="OB168">
            <v>0</v>
          </cell>
          <cell r="OC168">
            <v>0</v>
          </cell>
          <cell r="OD168">
            <v>0</v>
          </cell>
          <cell r="OE168">
            <v>0</v>
          </cell>
          <cell r="OF168">
            <v>0</v>
          </cell>
          <cell r="OG168">
            <v>0</v>
          </cell>
          <cell r="OH168">
            <v>0</v>
          </cell>
          <cell r="OI168">
            <v>0</v>
          </cell>
          <cell r="OJ168">
            <v>0</v>
          </cell>
          <cell r="OL168">
            <v>2022</v>
          </cell>
          <cell r="OM168">
            <v>2023</v>
          </cell>
          <cell r="ON168">
            <v>2022</v>
          </cell>
          <cell r="OO168">
            <v>2023</v>
          </cell>
          <cell r="OP168" t="str">
            <v>з</v>
          </cell>
          <cell r="OT168">
            <v>0.43439999999999995</v>
          </cell>
        </row>
        <row r="169">
          <cell r="A169" t="str">
            <v>M_Che458_22</v>
          </cell>
          <cell r="B169" t="str">
            <v>1.1.6</v>
          </cell>
          <cell r="C169" t="str">
            <v>Приобретение сетевого хранилища QNAP TS 431XU-4G (Комплектующие диски-10 шт) - 1 шт.</v>
          </cell>
          <cell r="D169" t="str">
            <v>M_Che458_22</v>
          </cell>
          <cell r="E169" t="str">
            <v>нд</v>
          </cell>
          <cell r="H169">
            <v>0</v>
          </cell>
          <cell r="J169">
            <v>0.96299999999999997</v>
          </cell>
          <cell r="K169">
            <v>0.48149999999999998</v>
          </cell>
          <cell r="L169">
            <v>0.48149999999999998</v>
          </cell>
          <cell r="M169">
            <v>0</v>
          </cell>
          <cell r="N169">
            <v>0</v>
          </cell>
          <cell r="O169">
            <v>0.40125</v>
          </cell>
          <cell r="P169">
            <v>0</v>
          </cell>
          <cell r="Q169">
            <v>8.0249999999999988E-2</v>
          </cell>
          <cell r="R169" t="str">
            <v>нд</v>
          </cell>
          <cell r="S169" t="str">
            <v>нд</v>
          </cell>
          <cell r="T169" t="str">
            <v>нд</v>
          </cell>
          <cell r="U169" t="str">
            <v>нд</v>
          </cell>
          <cell r="V169" t="str">
            <v>нд</v>
          </cell>
          <cell r="W169" t="str">
            <v>нд</v>
          </cell>
          <cell r="X169" t="str">
            <v>нд</v>
          </cell>
          <cell r="Y169" t="str">
            <v>нд</v>
          </cell>
          <cell r="Z169" t="str">
            <v>нд</v>
          </cell>
          <cell r="AA169" t="str">
            <v>нд</v>
          </cell>
          <cell r="AB169" t="str">
            <v>нд</v>
          </cell>
          <cell r="AC169" t="str">
            <v>нд</v>
          </cell>
          <cell r="AD169" t="str">
            <v>нд</v>
          </cell>
          <cell r="AE169" t="str">
            <v>нд</v>
          </cell>
          <cell r="AF169" t="str">
            <v>нд</v>
          </cell>
          <cell r="AG169" t="str">
            <v>нд</v>
          </cell>
          <cell r="AH169" t="str">
            <v>нд</v>
          </cell>
          <cell r="AI169" t="str">
            <v>нд</v>
          </cell>
          <cell r="AJ169" t="str">
            <v>нд</v>
          </cell>
          <cell r="AK169" t="str">
            <v>нд</v>
          </cell>
          <cell r="AL169" t="str">
            <v>нд</v>
          </cell>
          <cell r="AM169" t="str">
            <v>нд</v>
          </cell>
          <cell r="AN169" t="str">
            <v>нд</v>
          </cell>
          <cell r="AO169" t="str">
            <v>нд</v>
          </cell>
          <cell r="AP169" t="str">
            <v>нд</v>
          </cell>
          <cell r="AQ169" t="str">
            <v>нд</v>
          </cell>
          <cell r="AR169" t="str">
            <v>нд</v>
          </cell>
          <cell r="AS169" t="str">
            <v>нд</v>
          </cell>
          <cell r="AT169" t="str">
            <v>нд</v>
          </cell>
          <cell r="AU169" t="str">
            <v>нд</v>
          </cell>
          <cell r="AV169" t="str">
            <v>нд</v>
          </cell>
          <cell r="AW169" t="str">
            <v>нд</v>
          </cell>
          <cell r="AX169" t="str">
            <v>нд</v>
          </cell>
          <cell r="AY169" t="str">
            <v>нд</v>
          </cell>
          <cell r="AZ169" t="str">
            <v>нд</v>
          </cell>
          <cell r="BA169" t="str">
            <v>нд</v>
          </cell>
          <cell r="BB169">
            <v>1</v>
          </cell>
          <cell r="BC169">
            <v>2</v>
          </cell>
          <cell r="BD169">
            <v>3</v>
          </cell>
          <cell r="BE169" t="str">
            <v/>
          </cell>
          <cell r="BF169" t="str">
            <v>1 2 3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1</v>
          </cell>
          <cell r="CR169">
            <v>2</v>
          </cell>
          <cell r="CS169">
            <v>3</v>
          </cell>
          <cell r="CT169" t="str">
            <v/>
          </cell>
          <cell r="CU169" t="str">
            <v>1 2 3</v>
          </cell>
          <cell r="CX169" t="str">
            <v>нд</v>
          </cell>
          <cell r="CY169" t="str">
            <v>нд</v>
          </cell>
          <cell r="CZ169" t="str">
            <v>нд</v>
          </cell>
          <cell r="DA169" t="str">
            <v>нд</v>
          </cell>
          <cell r="DB169" t="str">
            <v>нд</v>
          </cell>
          <cell r="DE169">
            <v>0.40125</v>
          </cell>
          <cell r="DG169">
            <v>0.40125</v>
          </cell>
          <cell r="DH169">
            <v>0</v>
          </cell>
          <cell r="DI169">
            <v>0.40125</v>
          </cell>
          <cell r="DJ169">
            <v>0</v>
          </cell>
          <cell r="DK169">
            <v>0</v>
          </cell>
          <cell r="DL169">
            <v>0.40125</v>
          </cell>
          <cell r="DM169">
            <v>0</v>
          </cell>
          <cell r="DN169" t="str">
            <v>нд</v>
          </cell>
          <cell r="DS169" t="str">
            <v>нд</v>
          </cell>
          <cell r="DT169" t="str">
            <v>нд</v>
          </cell>
          <cell r="DU169" t="str">
            <v>нд</v>
          </cell>
          <cell r="DV169" t="str">
            <v>нд</v>
          </cell>
          <cell r="DW169" t="str">
            <v>нд</v>
          </cell>
          <cell r="DX169" t="str">
            <v/>
          </cell>
          <cell r="DY169" t="str">
            <v/>
          </cell>
          <cell r="DZ169" t="str">
            <v/>
          </cell>
          <cell r="EA169" t="str">
            <v/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1</v>
          </cell>
          <cell r="FH169">
            <v>1</v>
          </cell>
          <cell r="FI169">
            <v>1</v>
          </cell>
          <cell r="FJ169">
            <v>1</v>
          </cell>
          <cell r="FK169" t="str">
            <v>1 1 1 1</v>
          </cell>
          <cell r="FN169" t="str">
            <v>нд</v>
          </cell>
          <cell r="FO169" t="str">
            <v>нд</v>
          </cell>
          <cell r="FP169" t="str">
            <v>нд</v>
          </cell>
          <cell r="FQ169" t="str">
            <v>нд</v>
          </cell>
          <cell r="FR169" t="str">
            <v>нд</v>
          </cell>
          <cell r="FS169" t="str">
            <v>нд</v>
          </cell>
          <cell r="FT169" t="str">
            <v>нд</v>
          </cell>
          <cell r="FU169" t="str">
            <v>нд</v>
          </cell>
          <cell r="FV169" t="str">
            <v>нд</v>
          </cell>
          <cell r="FW169" t="str">
            <v>нд</v>
          </cell>
          <cell r="FX169" t="str">
            <v>нд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 t="str">
            <v>нд</v>
          </cell>
          <cell r="GL169" t="str">
            <v>нд</v>
          </cell>
          <cell r="GM169" t="str">
            <v>нд</v>
          </cell>
          <cell r="GN169" t="str">
            <v>нд</v>
          </cell>
          <cell r="GO169" t="str">
            <v>нд</v>
          </cell>
          <cell r="GP169" t="str">
            <v>нд</v>
          </cell>
          <cell r="GQ169" t="str">
            <v>нд</v>
          </cell>
          <cell r="GR169" t="str">
            <v>нд</v>
          </cell>
          <cell r="GS169" t="str">
            <v>нд</v>
          </cell>
          <cell r="GT169" t="str">
            <v>нд</v>
          </cell>
          <cell r="GU169" t="str">
            <v>нд</v>
          </cell>
          <cell r="GV169" t="str">
            <v>нд</v>
          </cell>
          <cell r="GW169" t="str">
            <v>нд</v>
          </cell>
          <cell r="GX169" t="str">
            <v>нд</v>
          </cell>
          <cell r="GY169" t="str">
            <v>нд</v>
          </cell>
          <cell r="GZ169" t="str">
            <v>нд</v>
          </cell>
          <cell r="HA169" t="str">
            <v>нд</v>
          </cell>
          <cell r="HB169" t="str">
            <v>нд</v>
          </cell>
          <cell r="HC169" t="str">
            <v>нд</v>
          </cell>
          <cell r="HD169" t="str">
            <v>нд</v>
          </cell>
          <cell r="HE169" t="str">
            <v>нд</v>
          </cell>
          <cell r="HF169" t="str">
            <v>нд</v>
          </cell>
          <cell r="HG169" t="str">
            <v>нд</v>
          </cell>
          <cell r="HH169" t="str">
            <v>нд</v>
          </cell>
          <cell r="HI169" t="str">
            <v>нд</v>
          </cell>
          <cell r="HJ169" t="str">
            <v>нд</v>
          </cell>
          <cell r="HK169" t="str">
            <v>нд</v>
          </cell>
          <cell r="HL169" t="str">
            <v>нд</v>
          </cell>
          <cell r="HM169" t="str">
            <v>нд</v>
          </cell>
          <cell r="HN169" t="str">
            <v>нд</v>
          </cell>
          <cell r="HO169" t="str">
            <v>нд</v>
          </cell>
          <cell r="HP169" t="str">
            <v>нд</v>
          </cell>
          <cell r="HQ169" t="str">
            <v>нд</v>
          </cell>
          <cell r="HR169" t="str">
            <v>нд</v>
          </cell>
          <cell r="HS169" t="str">
            <v>нд</v>
          </cell>
          <cell r="HT169" t="str">
            <v>нд</v>
          </cell>
          <cell r="HU169" t="str">
            <v>нд</v>
          </cell>
          <cell r="HV169" t="str">
            <v>нд</v>
          </cell>
          <cell r="HW169" t="str">
            <v>нд</v>
          </cell>
          <cell r="HX169" t="str">
            <v>нд</v>
          </cell>
          <cell r="HY169" t="str">
            <v>нд</v>
          </cell>
          <cell r="HZ169" t="str">
            <v>нд</v>
          </cell>
          <cell r="IA169" t="str">
            <v>нд</v>
          </cell>
          <cell r="IB169" t="str">
            <v>нд</v>
          </cell>
          <cell r="IC169" t="str">
            <v>нд</v>
          </cell>
          <cell r="ID169" t="str">
            <v>нд</v>
          </cell>
          <cell r="IE169" t="str">
            <v>нд</v>
          </cell>
          <cell r="IF169" t="str">
            <v>нд</v>
          </cell>
          <cell r="IG169" t="str">
            <v>нд</v>
          </cell>
          <cell r="IH169" t="str">
            <v>нд</v>
          </cell>
          <cell r="II169" t="str">
            <v>нд</v>
          </cell>
          <cell r="IJ169" t="str">
            <v>нд</v>
          </cell>
          <cell r="IK169" t="str">
            <v>нд</v>
          </cell>
          <cell r="IL169" t="str">
            <v>нд</v>
          </cell>
          <cell r="IM169" t="str">
            <v>нд</v>
          </cell>
          <cell r="IN169" t="str">
            <v>нд</v>
          </cell>
          <cell r="IO169" t="str">
            <v>нд</v>
          </cell>
          <cell r="IP169" t="str">
            <v>нд</v>
          </cell>
          <cell r="IQ169" t="str">
            <v>нд</v>
          </cell>
          <cell r="IR169" t="str">
            <v>нд</v>
          </cell>
          <cell r="IS169" t="str">
            <v>нд</v>
          </cell>
          <cell r="IT169" t="str">
            <v>нд</v>
          </cell>
          <cell r="IU169" t="str">
            <v>нд</v>
          </cell>
          <cell r="IV169" t="str">
            <v>нд</v>
          </cell>
          <cell r="IW169" t="str">
            <v>нд</v>
          </cell>
          <cell r="IX169" t="str">
            <v>нд</v>
          </cell>
          <cell r="IY169">
            <v>0.40125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1</v>
          </cell>
          <cell r="JH169">
            <v>0</v>
          </cell>
          <cell r="JI169">
            <v>1</v>
          </cell>
          <cell r="JJ169">
            <v>0.40125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  <cell r="JR169">
            <v>1</v>
          </cell>
          <cell r="JS169">
            <v>0</v>
          </cell>
          <cell r="JT169">
            <v>1</v>
          </cell>
          <cell r="JU169">
            <v>0</v>
          </cell>
          <cell r="JV169">
            <v>0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C169">
            <v>0</v>
          </cell>
          <cell r="KD169">
            <v>0</v>
          </cell>
          <cell r="KE169">
            <v>0</v>
          </cell>
          <cell r="KF169">
            <v>0</v>
          </cell>
          <cell r="KG169">
            <v>0</v>
          </cell>
          <cell r="KH169">
            <v>0</v>
          </cell>
          <cell r="KI169">
            <v>0</v>
          </cell>
          <cell r="KJ169">
            <v>0</v>
          </cell>
          <cell r="KK169">
            <v>0</v>
          </cell>
          <cell r="KL169">
            <v>0</v>
          </cell>
          <cell r="KM169">
            <v>0</v>
          </cell>
          <cell r="KN169">
            <v>0</v>
          </cell>
          <cell r="KO169">
            <v>0</v>
          </cell>
          <cell r="KP169">
            <v>0</v>
          </cell>
          <cell r="KQ169">
            <v>0</v>
          </cell>
          <cell r="KR169">
            <v>0</v>
          </cell>
          <cell r="KS169">
            <v>0</v>
          </cell>
          <cell r="KT169">
            <v>0</v>
          </cell>
          <cell r="KU169">
            <v>0</v>
          </cell>
          <cell r="KV169">
            <v>0</v>
          </cell>
          <cell r="KW169">
            <v>0</v>
          </cell>
          <cell r="KX169">
            <v>0</v>
          </cell>
          <cell r="KY169">
            <v>0</v>
          </cell>
          <cell r="KZ169">
            <v>0</v>
          </cell>
          <cell r="LA169">
            <v>0</v>
          </cell>
          <cell r="LB169">
            <v>0</v>
          </cell>
          <cell r="LC169">
            <v>0</v>
          </cell>
          <cell r="LD169">
            <v>0</v>
          </cell>
          <cell r="LE169">
            <v>0</v>
          </cell>
          <cell r="LF169">
            <v>0</v>
          </cell>
          <cell r="LG169">
            <v>0</v>
          </cell>
          <cell r="LH169">
            <v>0</v>
          </cell>
          <cell r="LI169">
            <v>0</v>
          </cell>
          <cell r="LJ169">
            <v>0</v>
          </cell>
          <cell r="LK169">
            <v>0</v>
          </cell>
          <cell r="LL169">
            <v>0</v>
          </cell>
          <cell r="LQ169" t="str">
            <v>нд</v>
          </cell>
          <cell r="LR169" t="str">
            <v>нд</v>
          </cell>
          <cell r="LS169" t="str">
            <v>нд</v>
          </cell>
          <cell r="LT169" t="str">
            <v>нд</v>
          </cell>
          <cell r="LU169" t="str">
            <v>нд</v>
          </cell>
          <cell r="LX169">
            <v>0</v>
          </cell>
          <cell r="LY169">
            <v>0</v>
          </cell>
          <cell r="LZ169">
            <v>0</v>
          </cell>
          <cell r="MA169">
            <v>0</v>
          </cell>
          <cell r="MB169">
            <v>0</v>
          </cell>
          <cell r="MC169" t="str">
            <v>нд</v>
          </cell>
          <cell r="MD169" t="str">
            <v>нд</v>
          </cell>
          <cell r="ME169" t="str">
            <v>нд</v>
          </cell>
          <cell r="MF169" t="str">
            <v>нд</v>
          </cell>
          <cell r="MG169" t="str">
            <v>нд</v>
          </cell>
          <cell r="MH169" t="str">
            <v>нд</v>
          </cell>
          <cell r="MI169" t="str">
            <v>нд</v>
          </cell>
          <cell r="MJ169" t="str">
            <v>нд</v>
          </cell>
          <cell r="MK169" t="str">
            <v>нд</v>
          </cell>
          <cell r="ML169" t="str">
            <v>нд</v>
          </cell>
          <cell r="MM169" t="str">
            <v>нд</v>
          </cell>
          <cell r="MN169" t="str">
            <v>нд</v>
          </cell>
          <cell r="MO169" t="str">
            <v>нд</v>
          </cell>
          <cell r="MP169" t="str">
            <v>нд</v>
          </cell>
          <cell r="MQ169" t="str">
            <v>нд</v>
          </cell>
          <cell r="MR169" t="str">
            <v>нд</v>
          </cell>
          <cell r="MS169" t="str">
            <v>нд</v>
          </cell>
          <cell r="MT169" t="str">
            <v>нд</v>
          </cell>
          <cell r="MU169" t="str">
            <v>нд</v>
          </cell>
          <cell r="MV169" t="str">
            <v>нд</v>
          </cell>
          <cell r="MW169" t="str">
            <v>нд</v>
          </cell>
          <cell r="MX169" t="str">
            <v>нд</v>
          </cell>
          <cell r="MY169" t="str">
            <v>нд</v>
          </cell>
          <cell r="MZ169" t="str">
            <v>нд</v>
          </cell>
          <cell r="NA169" t="str">
            <v>нд</v>
          </cell>
          <cell r="NB169" t="str">
            <v>нд</v>
          </cell>
          <cell r="NC169" t="str">
            <v>нд</v>
          </cell>
          <cell r="ND169" t="str">
            <v>нд</v>
          </cell>
          <cell r="NE169" t="str">
            <v>нд</v>
          </cell>
          <cell r="NF169" t="str">
            <v>нд</v>
          </cell>
          <cell r="NG169">
            <v>0</v>
          </cell>
          <cell r="NH169">
            <v>0</v>
          </cell>
          <cell r="NI169">
            <v>0</v>
          </cell>
          <cell r="NJ169">
            <v>0</v>
          </cell>
          <cell r="NK169">
            <v>0</v>
          </cell>
          <cell r="NL169">
            <v>0</v>
          </cell>
          <cell r="NM169">
            <v>0</v>
          </cell>
          <cell r="NN169">
            <v>0</v>
          </cell>
          <cell r="NO169">
            <v>0</v>
          </cell>
          <cell r="NP169">
            <v>0</v>
          </cell>
          <cell r="NQ169">
            <v>0</v>
          </cell>
          <cell r="NR169">
            <v>0</v>
          </cell>
          <cell r="NS169">
            <v>0</v>
          </cell>
          <cell r="NT169">
            <v>0</v>
          </cell>
          <cell r="NU169">
            <v>0</v>
          </cell>
          <cell r="NV169">
            <v>0</v>
          </cell>
          <cell r="NW169">
            <v>0</v>
          </cell>
          <cell r="NX169">
            <v>0</v>
          </cell>
          <cell r="NY169">
            <v>0</v>
          </cell>
          <cell r="NZ169">
            <v>0</v>
          </cell>
          <cell r="OA169">
            <v>0</v>
          </cell>
          <cell r="OB169">
            <v>0</v>
          </cell>
          <cell r="OC169">
            <v>0</v>
          </cell>
          <cell r="OD169">
            <v>0</v>
          </cell>
          <cell r="OE169">
            <v>0</v>
          </cell>
          <cell r="OF169">
            <v>0</v>
          </cell>
          <cell r="OG169">
            <v>0</v>
          </cell>
          <cell r="OH169">
            <v>0</v>
          </cell>
          <cell r="OI169">
            <v>0</v>
          </cell>
          <cell r="OJ169">
            <v>0</v>
          </cell>
          <cell r="OL169">
            <v>2022</v>
          </cell>
          <cell r="OM169">
            <v>2023</v>
          </cell>
          <cell r="ON169">
            <v>2022</v>
          </cell>
          <cell r="OO169">
            <v>2023</v>
          </cell>
          <cell r="OP169" t="str">
            <v>з</v>
          </cell>
          <cell r="OT169">
            <v>0.48149999999999998</v>
          </cell>
        </row>
        <row r="170">
          <cell r="A170" t="str">
            <v>M_Che459_22</v>
          </cell>
          <cell r="B170" t="str">
            <v>1.1.6</v>
          </cell>
          <cell r="C170" t="str">
            <v>Приобретение устройства дожига - 2 шт.</v>
          </cell>
          <cell r="D170" t="str">
            <v>M_Che459_22</v>
          </cell>
          <cell r="E170" t="str">
            <v>нд</v>
          </cell>
          <cell r="H170">
            <v>0</v>
          </cell>
          <cell r="J170">
            <v>1.1440000000000001</v>
          </cell>
          <cell r="K170">
            <v>0.624</v>
          </cell>
          <cell r="L170">
            <v>0.52</v>
          </cell>
          <cell r="M170">
            <v>0</v>
          </cell>
          <cell r="N170">
            <v>0</v>
          </cell>
          <cell r="O170">
            <v>0.43333333333333335</v>
          </cell>
          <cell r="P170">
            <v>0</v>
          </cell>
          <cell r="Q170">
            <v>8.666666666666667E-2</v>
          </cell>
          <cell r="R170" t="str">
            <v>нд</v>
          </cell>
          <cell r="S170" t="str">
            <v>нд</v>
          </cell>
          <cell r="T170" t="str">
            <v>нд</v>
          </cell>
          <cell r="U170" t="str">
            <v>нд</v>
          </cell>
          <cell r="V170" t="str">
            <v>нд</v>
          </cell>
          <cell r="W170" t="str">
            <v>нд</v>
          </cell>
          <cell r="X170" t="str">
            <v>нд</v>
          </cell>
          <cell r="Y170" t="str">
            <v>нд</v>
          </cell>
          <cell r="Z170" t="str">
            <v>нд</v>
          </cell>
          <cell r="AA170" t="str">
            <v>нд</v>
          </cell>
          <cell r="AB170" t="str">
            <v>нд</v>
          </cell>
          <cell r="AC170" t="str">
            <v>нд</v>
          </cell>
          <cell r="AD170" t="str">
            <v>нд</v>
          </cell>
          <cell r="AE170" t="str">
            <v>нд</v>
          </cell>
          <cell r="AF170" t="str">
            <v>нд</v>
          </cell>
          <cell r="AG170" t="str">
            <v>нд</v>
          </cell>
          <cell r="AH170" t="str">
            <v>нд</v>
          </cell>
          <cell r="AI170" t="str">
            <v>нд</v>
          </cell>
          <cell r="AJ170" t="str">
            <v>нд</v>
          </cell>
          <cell r="AK170" t="str">
            <v>нд</v>
          </cell>
          <cell r="AL170" t="str">
            <v>нд</v>
          </cell>
          <cell r="AM170" t="str">
            <v>нд</v>
          </cell>
          <cell r="AN170" t="str">
            <v>нд</v>
          </cell>
          <cell r="AO170" t="str">
            <v>нд</v>
          </cell>
          <cell r="AP170" t="str">
            <v>нд</v>
          </cell>
          <cell r="AQ170" t="str">
            <v>нд</v>
          </cell>
          <cell r="AR170" t="str">
            <v>нд</v>
          </cell>
          <cell r="AS170" t="str">
            <v>нд</v>
          </cell>
          <cell r="AT170" t="str">
            <v>нд</v>
          </cell>
          <cell r="AU170" t="str">
            <v>нд</v>
          </cell>
          <cell r="AV170" t="str">
            <v>нд</v>
          </cell>
          <cell r="AW170" t="str">
            <v>нд</v>
          </cell>
          <cell r="AX170" t="str">
            <v>нд</v>
          </cell>
          <cell r="AY170" t="str">
            <v>нд</v>
          </cell>
          <cell r="AZ170" t="str">
            <v>нд</v>
          </cell>
          <cell r="BA170" t="str">
            <v>нд</v>
          </cell>
          <cell r="BB170">
            <v>1</v>
          </cell>
          <cell r="BC170">
            <v>2</v>
          </cell>
          <cell r="BD170">
            <v>3</v>
          </cell>
          <cell r="BE170" t="str">
            <v/>
          </cell>
          <cell r="BF170" t="str">
            <v>1 2 3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1</v>
          </cell>
          <cell r="CR170">
            <v>2</v>
          </cell>
          <cell r="CS170">
            <v>3</v>
          </cell>
          <cell r="CT170" t="str">
            <v/>
          </cell>
          <cell r="CU170" t="str">
            <v>1 2 3</v>
          </cell>
          <cell r="CX170" t="str">
            <v>нд</v>
          </cell>
          <cell r="CY170" t="str">
            <v>нд</v>
          </cell>
          <cell r="CZ170" t="str">
            <v>нд</v>
          </cell>
          <cell r="DA170" t="str">
            <v>нд</v>
          </cell>
          <cell r="DB170" t="str">
            <v>нд</v>
          </cell>
          <cell r="DE170">
            <v>0.52</v>
          </cell>
          <cell r="DG170">
            <v>0.52</v>
          </cell>
          <cell r="DH170">
            <v>0</v>
          </cell>
          <cell r="DI170">
            <v>0.52</v>
          </cell>
          <cell r="DJ170">
            <v>0</v>
          </cell>
          <cell r="DK170">
            <v>0</v>
          </cell>
          <cell r="DL170">
            <v>0.52</v>
          </cell>
          <cell r="DM170">
            <v>0</v>
          </cell>
          <cell r="DN170" t="str">
            <v>нд</v>
          </cell>
          <cell r="DS170" t="str">
            <v>нд</v>
          </cell>
          <cell r="DT170" t="str">
            <v>нд</v>
          </cell>
          <cell r="DU170" t="str">
            <v>нд</v>
          </cell>
          <cell r="DV170" t="str">
            <v>нд</v>
          </cell>
          <cell r="DW170" t="str">
            <v>нд</v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1</v>
          </cell>
          <cell r="FH170">
            <v>1</v>
          </cell>
          <cell r="FI170">
            <v>1</v>
          </cell>
          <cell r="FJ170">
            <v>1</v>
          </cell>
          <cell r="FK170" t="str">
            <v>1 1 1 1</v>
          </cell>
          <cell r="FN170" t="str">
            <v>нд</v>
          </cell>
          <cell r="FO170" t="str">
            <v>нд</v>
          </cell>
          <cell r="FP170" t="str">
            <v>нд</v>
          </cell>
          <cell r="FQ170" t="str">
            <v>нд</v>
          </cell>
          <cell r="FR170" t="str">
            <v>нд</v>
          </cell>
          <cell r="FS170" t="str">
            <v>нд</v>
          </cell>
          <cell r="FT170" t="str">
            <v>нд</v>
          </cell>
          <cell r="FU170" t="str">
            <v>нд</v>
          </cell>
          <cell r="FV170" t="str">
            <v>нд</v>
          </cell>
          <cell r="FW170" t="str">
            <v>нд</v>
          </cell>
          <cell r="FX170" t="str">
            <v>нд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 t="str">
            <v>нд</v>
          </cell>
          <cell r="GL170" t="str">
            <v>нд</v>
          </cell>
          <cell r="GM170" t="str">
            <v>нд</v>
          </cell>
          <cell r="GN170" t="str">
            <v>нд</v>
          </cell>
          <cell r="GO170" t="str">
            <v>нд</v>
          </cell>
          <cell r="GP170" t="str">
            <v>нд</v>
          </cell>
          <cell r="GQ170" t="str">
            <v>нд</v>
          </cell>
          <cell r="GR170" t="str">
            <v>нд</v>
          </cell>
          <cell r="GS170" t="str">
            <v>нд</v>
          </cell>
          <cell r="GT170" t="str">
            <v>нд</v>
          </cell>
          <cell r="GU170" t="str">
            <v>нд</v>
          </cell>
          <cell r="GV170" t="str">
            <v>нд</v>
          </cell>
          <cell r="GW170" t="str">
            <v>нд</v>
          </cell>
          <cell r="GX170" t="str">
            <v>нд</v>
          </cell>
          <cell r="GY170" t="str">
            <v>нд</v>
          </cell>
          <cell r="GZ170" t="str">
            <v>нд</v>
          </cell>
          <cell r="HA170" t="str">
            <v>нд</v>
          </cell>
          <cell r="HB170" t="str">
            <v>нд</v>
          </cell>
          <cell r="HC170" t="str">
            <v>нд</v>
          </cell>
          <cell r="HD170" t="str">
            <v>нд</v>
          </cell>
          <cell r="HE170" t="str">
            <v>нд</v>
          </cell>
          <cell r="HF170" t="str">
            <v>нд</v>
          </cell>
          <cell r="HG170" t="str">
            <v>нд</v>
          </cell>
          <cell r="HH170" t="str">
            <v>нд</v>
          </cell>
          <cell r="HI170" t="str">
            <v>нд</v>
          </cell>
          <cell r="HJ170" t="str">
            <v>нд</v>
          </cell>
          <cell r="HK170" t="str">
            <v>нд</v>
          </cell>
          <cell r="HL170" t="str">
            <v>нд</v>
          </cell>
          <cell r="HM170" t="str">
            <v>нд</v>
          </cell>
          <cell r="HN170" t="str">
            <v>нд</v>
          </cell>
          <cell r="HO170" t="str">
            <v>нд</v>
          </cell>
          <cell r="HP170" t="str">
            <v>нд</v>
          </cell>
          <cell r="HQ170" t="str">
            <v>нд</v>
          </cell>
          <cell r="HR170" t="str">
            <v>нд</v>
          </cell>
          <cell r="HS170" t="str">
            <v>нд</v>
          </cell>
          <cell r="HT170" t="str">
            <v>нд</v>
          </cell>
          <cell r="HU170" t="str">
            <v>нд</v>
          </cell>
          <cell r="HV170" t="str">
            <v>нд</v>
          </cell>
          <cell r="HW170" t="str">
            <v>нд</v>
          </cell>
          <cell r="HX170" t="str">
            <v>нд</v>
          </cell>
          <cell r="HY170" t="str">
            <v>нд</v>
          </cell>
          <cell r="HZ170" t="str">
            <v>нд</v>
          </cell>
          <cell r="IA170" t="str">
            <v>нд</v>
          </cell>
          <cell r="IB170" t="str">
            <v>нд</v>
          </cell>
          <cell r="IC170" t="str">
            <v>нд</v>
          </cell>
          <cell r="ID170" t="str">
            <v>нд</v>
          </cell>
          <cell r="IE170" t="str">
            <v>нд</v>
          </cell>
          <cell r="IF170" t="str">
            <v>нд</v>
          </cell>
          <cell r="IG170" t="str">
            <v>нд</v>
          </cell>
          <cell r="IH170" t="str">
            <v>нд</v>
          </cell>
          <cell r="II170" t="str">
            <v>нд</v>
          </cell>
          <cell r="IJ170" t="str">
            <v>нд</v>
          </cell>
          <cell r="IK170" t="str">
            <v>нд</v>
          </cell>
          <cell r="IL170" t="str">
            <v>нд</v>
          </cell>
          <cell r="IM170" t="str">
            <v>нд</v>
          </cell>
          <cell r="IN170" t="str">
            <v>нд</v>
          </cell>
          <cell r="IO170" t="str">
            <v>нд</v>
          </cell>
          <cell r="IP170" t="str">
            <v>нд</v>
          </cell>
          <cell r="IQ170" t="str">
            <v>нд</v>
          </cell>
          <cell r="IR170" t="str">
            <v>нд</v>
          </cell>
          <cell r="IS170" t="str">
            <v>нд</v>
          </cell>
          <cell r="IT170" t="str">
            <v>нд</v>
          </cell>
          <cell r="IU170" t="str">
            <v>нд</v>
          </cell>
          <cell r="IV170" t="str">
            <v>нд</v>
          </cell>
          <cell r="IW170" t="str">
            <v>нд</v>
          </cell>
          <cell r="IX170" t="str">
            <v>нд</v>
          </cell>
          <cell r="IY170">
            <v>0.52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2</v>
          </cell>
          <cell r="JH170">
            <v>0</v>
          </cell>
          <cell r="JI170">
            <v>2</v>
          </cell>
          <cell r="JJ170">
            <v>0.52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  <cell r="JR170">
            <v>2</v>
          </cell>
          <cell r="JS170">
            <v>0</v>
          </cell>
          <cell r="JT170">
            <v>2</v>
          </cell>
          <cell r="JU170">
            <v>0</v>
          </cell>
          <cell r="JV170">
            <v>0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C170">
            <v>0</v>
          </cell>
          <cell r="KD170">
            <v>0</v>
          </cell>
          <cell r="KE170">
            <v>0</v>
          </cell>
          <cell r="KF170">
            <v>0</v>
          </cell>
          <cell r="KG170">
            <v>0</v>
          </cell>
          <cell r="KH170">
            <v>0</v>
          </cell>
          <cell r="KI170">
            <v>0</v>
          </cell>
          <cell r="KJ170">
            <v>0</v>
          </cell>
          <cell r="KK170">
            <v>0</v>
          </cell>
          <cell r="KL170">
            <v>0</v>
          </cell>
          <cell r="KM170">
            <v>0</v>
          </cell>
          <cell r="KN170">
            <v>0</v>
          </cell>
          <cell r="KO170">
            <v>0</v>
          </cell>
          <cell r="KP170">
            <v>0</v>
          </cell>
          <cell r="KQ170">
            <v>0</v>
          </cell>
          <cell r="KR170">
            <v>0</v>
          </cell>
          <cell r="KS170">
            <v>0</v>
          </cell>
          <cell r="KT170">
            <v>0</v>
          </cell>
          <cell r="KU170">
            <v>0</v>
          </cell>
          <cell r="KV170">
            <v>0</v>
          </cell>
          <cell r="KW170">
            <v>0</v>
          </cell>
          <cell r="KX170">
            <v>0</v>
          </cell>
          <cell r="KY170">
            <v>0</v>
          </cell>
          <cell r="KZ170">
            <v>0</v>
          </cell>
          <cell r="LA170">
            <v>0</v>
          </cell>
          <cell r="LB170">
            <v>0</v>
          </cell>
          <cell r="LC170">
            <v>0</v>
          </cell>
          <cell r="LD170">
            <v>0</v>
          </cell>
          <cell r="LE170">
            <v>0</v>
          </cell>
          <cell r="LF170">
            <v>0</v>
          </cell>
          <cell r="LG170">
            <v>0</v>
          </cell>
          <cell r="LH170">
            <v>0</v>
          </cell>
          <cell r="LI170">
            <v>0</v>
          </cell>
          <cell r="LJ170">
            <v>0</v>
          </cell>
          <cell r="LK170">
            <v>0</v>
          </cell>
          <cell r="LL170">
            <v>0</v>
          </cell>
          <cell r="LQ170" t="str">
            <v>нд</v>
          </cell>
          <cell r="LR170" t="str">
            <v>нд</v>
          </cell>
          <cell r="LS170" t="str">
            <v>нд</v>
          </cell>
          <cell r="LT170" t="str">
            <v>нд</v>
          </cell>
          <cell r="LU170" t="str">
            <v>нд</v>
          </cell>
          <cell r="LX170">
            <v>0</v>
          </cell>
          <cell r="LY170">
            <v>0</v>
          </cell>
          <cell r="LZ170">
            <v>0</v>
          </cell>
          <cell r="MA170">
            <v>0</v>
          </cell>
          <cell r="MB170">
            <v>0</v>
          </cell>
          <cell r="MC170" t="str">
            <v>нд</v>
          </cell>
          <cell r="MD170" t="str">
            <v>нд</v>
          </cell>
          <cell r="ME170" t="str">
            <v>нд</v>
          </cell>
          <cell r="MF170" t="str">
            <v>нд</v>
          </cell>
          <cell r="MG170" t="str">
            <v>нд</v>
          </cell>
          <cell r="MH170" t="str">
            <v>нд</v>
          </cell>
          <cell r="MI170" t="str">
            <v>нд</v>
          </cell>
          <cell r="MJ170" t="str">
            <v>нд</v>
          </cell>
          <cell r="MK170" t="str">
            <v>нд</v>
          </cell>
          <cell r="ML170" t="str">
            <v>нд</v>
          </cell>
          <cell r="MM170" t="str">
            <v>нд</v>
          </cell>
          <cell r="MN170" t="str">
            <v>нд</v>
          </cell>
          <cell r="MO170" t="str">
            <v>нд</v>
          </cell>
          <cell r="MP170" t="str">
            <v>нд</v>
          </cell>
          <cell r="MQ170" t="str">
            <v>нд</v>
          </cell>
          <cell r="MR170" t="str">
            <v>нд</v>
          </cell>
          <cell r="MS170" t="str">
            <v>нд</v>
          </cell>
          <cell r="MT170" t="str">
            <v>нд</v>
          </cell>
          <cell r="MU170" t="str">
            <v>нд</v>
          </cell>
          <cell r="MV170" t="str">
            <v>нд</v>
          </cell>
          <cell r="MW170" t="str">
            <v>нд</v>
          </cell>
          <cell r="MX170" t="str">
            <v>нд</v>
          </cell>
          <cell r="MY170" t="str">
            <v>нд</v>
          </cell>
          <cell r="MZ170" t="str">
            <v>нд</v>
          </cell>
          <cell r="NA170" t="str">
            <v>нд</v>
          </cell>
          <cell r="NB170" t="str">
            <v>нд</v>
          </cell>
          <cell r="NC170" t="str">
            <v>нд</v>
          </cell>
          <cell r="ND170" t="str">
            <v>нд</v>
          </cell>
          <cell r="NE170" t="str">
            <v>нд</v>
          </cell>
          <cell r="NF170" t="str">
            <v>нд</v>
          </cell>
          <cell r="NG170">
            <v>0</v>
          </cell>
          <cell r="NH170">
            <v>0</v>
          </cell>
          <cell r="NI170">
            <v>0</v>
          </cell>
          <cell r="NJ170">
            <v>0</v>
          </cell>
          <cell r="NK170">
            <v>0</v>
          </cell>
          <cell r="NL170">
            <v>0</v>
          </cell>
          <cell r="NM170">
            <v>0</v>
          </cell>
          <cell r="NN170">
            <v>0</v>
          </cell>
          <cell r="NO170">
            <v>0</v>
          </cell>
          <cell r="NP170">
            <v>0</v>
          </cell>
          <cell r="NQ170">
            <v>0</v>
          </cell>
          <cell r="NR170">
            <v>0</v>
          </cell>
          <cell r="NS170">
            <v>0</v>
          </cell>
          <cell r="NT170">
            <v>0</v>
          </cell>
          <cell r="NU170">
            <v>0</v>
          </cell>
          <cell r="NV170">
            <v>0</v>
          </cell>
          <cell r="NW170">
            <v>0</v>
          </cell>
          <cell r="NX170">
            <v>0</v>
          </cell>
          <cell r="NY170">
            <v>0</v>
          </cell>
          <cell r="NZ170">
            <v>0</v>
          </cell>
          <cell r="OA170">
            <v>0</v>
          </cell>
          <cell r="OB170">
            <v>0</v>
          </cell>
          <cell r="OC170">
            <v>0</v>
          </cell>
          <cell r="OD170">
            <v>0</v>
          </cell>
          <cell r="OE170">
            <v>0</v>
          </cell>
          <cell r="OF170">
            <v>0</v>
          </cell>
          <cell r="OG170">
            <v>0</v>
          </cell>
          <cell r="OH170">
            <v>0</v>
          </cell>
          <cell r="OI170">
            <v>0</v>
          </cell>
          <cell r="OJ170">
            <v>0</v>
          </cell>
          <cell r="OL170">
            <v>2022</v>
          </cell>
          <cell r="OM170">
            <v>2023</v>
          </cell>
          <cell r="ON170">
            <v>2022</v>
          </cell>
          <cell r="OO170">
            <v>2023</v>
          </cell>
          <cell r="OP170" t="str">
            <v>з</v>
          </cell>
          <cell r="OT170">
            <v>0.624</v>
          </cell>
        </row>
        <row r="171">
          <cell r="A171" t="str">
            <v>L_Che442_21</v>
          </cell>
          <cell r="B171" t="str">
            <v>1.1.6</v>
          </cell>
          <cell r="C171" t="str">
            <v>Приобретение оборудования в рамках Программы подготовки к ОЗП 2020/2021 гг.</v>
          </cell>
          <cell r="D171" t="str">
            <v>L_Che442_21</v>
          </cell>
          <cell r="E171" t="str">
            <v>нд</v>
          </cell>
          <cell r="H171">
            <v>0</v>
          </cell>
          <cell r="J171">
            <v>49.894999991999995</v>
          </cell>
          <cell r="K171">
            <v>49.894999991999995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 t="str">
            <v>нд</v>
          </cell>
          <cell r="S171" t="str">
            <v>нд</v>
          </cell>
          <cell r="T171" t="str">
            <v>нд</v>
          </cell>
          <cell r="U171" t="str">
            <v>нд</v>
          </cell>
          <cell r="V171" t="str">
            <v>нд</v>
          </cell>
          <cell r="W171" t="str">
            <v>нд</v>
          </cell>
          <cell r="X171" t="str">
            <v>нд</v>
          </cell>
          <cell r="Y171" t="str">
            <v>нд</v>
          </cell>
          <cell r="Z171" t="str">
            <v>нд</v>
          </cell>
          <cell r="AA171" t="str">
            <v>нд</v>
          </cell>
          <cell r="AB171" t="str">
            <v>нд</v>
          </cell>
          <cell r="AC171" t="str">
            <v>нд</v>
          </cell>
          <cell r="AD171" t="str">
            <v>нд</v>
          </cell>
          <cell r="AE171" t="str">
            <v>нд</v>
          </cell>
          <cell r="AF171" t="str">
            <v>нд</v>
          </cell>
          <cell r="AG171" t="str">
            <v>нд</v>
          </cell>
          <cell r="AH171" t="str">
            <v>нд</v>
          </cell>
          <cell r="AI171" t="str">
            <v>нд</v>
          </cell>
          <cell r="AJ171" t="str">
            <v>нд</v>
          </cell>
          <cell r="AK171" t="str">
            <v>нд</v>
          </cell>
          <cell r="AL171" t="str">
            <v>нд</v>
          </cell>
          <cell r="AM171" t="str">
            <v>нд</v>
          </cell>
          <cell r="AN171" t="str">
            <v>нд</v>
          </cell>
          <cell r="AO171" t="str">
            <v>нд</v>
          </cell>
          <cell r="AP171" t="str">
            <v>нд</v>
          </cell>
          <cell r="AQ171" t="str">
            <v>нд</v>
          </cell>
          <cell r="AR171" t="str">
            <v>нд</v>
          </cell>
          <cell r="AS171" t="str">
            <v>нд</v>
          </cell>
          <cell r="AT171" t="str">
            <v>нд</v>
          </cell>
          <cell r="AU171" t="str">
            <v>нд</v>
          </cell>
          <cell r="AV171" t="str">
            <v>нд</v>
          </cell>
          <cell r="AW171" t="str">
            <v>нд</v>
          </cell>
          <cell r="AX171" t="str">
            <v>нд</v>
          </cell>
          <cell r="AY171" t="str">
            <v>нд</v>
          </cell>
          <cell r="AZ171" t="str">
            <v>нд</v>
          </cell>
          <cell r="BA171" t="str">
            <v>нд</v>
          </cell>
          <cell r="BB171">
            <v>1</v>
          </cell>
          <cell r="BC171">
            <v>2</v>
          </cell>
          <cell r="BD171">
            <v>3</v>
          </cell>
          <cell r="BE171" t="str">
            <v/>
          </cell>
          <cell r="BF171" t="str">
            <v>1 2 3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1</v>
          </cell>
          <cell r="CR171">
            <v>2</v>
          </cell>
          <cell r="CS171">
            <v>3</v>
          </cell>
          <cell r="CT171" t="str">
            <v/>
          </cell>
          <cell r="CU171" t="str">
            <v>1 2 3</v>
          </cell>
          <cell r="CX171" t="str">
            <v>нд</v>
          </cell>
          <cell r="CY171" t="str">
            <v>нд</v>
          </cell>
          <cell r="CZ171" t="str">
            <v>нд</v>
          </cell>
          <cell r="DA171" t="str">
            <v>нд</v>
          </cell>
          <cell r="DB171" t="str">
            <v>нд</v>
          </cell>
          <cell r="DE171">
            <v>41.579166659999999</v>
          </cell>
          <cell r="DG171">
            <v>41.579166659999999</v>
          </cell>
          <cell r="DH171">
            <v>0</v>
          </cell>
          <cell r="DI171">
            <v>41.579166659999999</v>
          </cell>
          <cell r="DJ171">
            <v>0</v>
          </cell>
          <cell r="DK171">
            <v>0</v>
          </cell>
          <cell r="DL171">
            <v>41.579166659999999</v>
          </cell>
          <cell r="DM171">
            <v>0</v>
          </cell>
          <cell r="DN171" t="str">
            <v>нд</v>
          </cell>
          <cell r="DS171" t="str">
            <v>нд</v>
          </cell>
          <cell r="DT171" t="str">
            <v>нд</v>
          </cell>
          <cell r="DU171" t="str">
            <v>нд</v>
          </cell>
          <cell r="DV171" t="str">
            <v>нд</v>
          </cell>
          <cell r="DW171" t="str">
            <v>нд</v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1</v>
          </cell>
          <cell r="FH171">
            <v>1</v>
          </cell>
          <cell r="FI171">
            <v>1</v>
          </cell>
          <cell r="FJ171">
            <v>1</v>
          </cell>
          <cell r="FK171" t="str">
            <v>1 1 1 1</v>
          </cell>
          <cell r="FN171" t="str">
            <v>нд</v>
          </cell>
          <cell r="FO171" t="str">
            <v>нд</v>
          </cell>
          <cell r="FP171" t="str">
            <v>нд</v>
          </cell>
          <cell r="FQ171" t="str">
            <v>нд</v>
          </cell>
          <cell r="FR171" t="str">
            <v>нд</v>
          </cell>
          <cell r="FS171" t="str">
            <v>нд</v>
          </cell>
          <cell r="FT171" t="str">
            <v>нд</v>
          </cell>
          <cell r="FU171" t="str">
            <v>нд</v>
          </cell>
          <cell r="FV171" t="str">
            <v>нд</v>
          </cell>
          <cell r="FW171" t="str">
            <v>нд</v>
          </cell>
          <cell r="FX171" t="str">
            <v>нд</v>
          </cell>
          <cell r="FZ171">
            <v>13.85972222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2</v>
          </cell>
          <cell r="GI171">
            <v>0</v>
          </cell>
          <cell r="GJ171">
            <v>2</v>
          </cell>
          <cell r="GK171" t="str">
            <v>нд</v>
          </cell>
          <cell r="GL171" t="str">
            <v>нд</v>
          </cell>
          <cell r="GM171" t="str">
            <v>нд</v>
          </cell>
          <cell r="GN171" t="str">
            <v>нд</v>
          </cell>
          <cell r="GO171" t="str">
            <v>нд</v>
          </cell>
          <cell r="GP171" t="str">
            <v>нд</v>
          </cell>
          <cell r="GQ171" t="str">
            <v>нд</v>
          </cell>
          <cell r="GR171" t="str">
            <v>нд</v>
          </cell>
          <cell r="GS171" t="str">
            <v>нд</v>
          </cell>
          <cell r="GT171" t="str">
            <v>нд</v>
          </cell>
          <cell r="GU171" t="str">
            <v>нд</v>
          </cell>
          <cell r="GV171" t="str">
            <v>нд</v>
          </cell>
          <cell r="GW171" t="str">
            <v>нд</v>
          </cell>
          <cell r="GX171" t="str">
            <v>нд</v>
          </cell>
          <cell r="GY171" t="str">
            <v>нд</v>
          </cell>
          <cell r="GZ171" t="str">
            <v>нд</v>
          </cell>
          <cell r="HA171" t="str">
            <v>нд</v>
          </cell>
          <cell r="HB171" t="str">
            <v>нд</v>
          </cell>
          <cell r="HC171" t="str">
            <v>нд</v>
          </cell>
          <cell r="HD171" t="str">
            <v>нд</v>
          </cell>
          <cell r="HE171" t="str">
            <v>нд</v>
          </cell>
          <cell r="HF171" t="str">
            <v>нд</v>
          </cell>
          <cell r="HG171" t="str">
            <v>нд</v>
          </cell>
          <cell r="HH171" t="str">
            <v>нд</v>
          </cell>
          <cell r="HI171" t="str">
            <v>нд</v>
          </cell>
          <cell r="HJ171" t="str">
            <v>нд</v>
          </cell>
          <cell r="HK171" t="str">
            <v>нд</v>
          </cell>
          <cell r="HL171" t="str">
            <v>нд</v>
          </cell>
          <cell r="HM171" t="str">
            <v>нд</v>
          </cell>
          <cell r="HN171" t="str">
            <v>нд</v>
          </cell>
          <cell r="HO171" t="str">
            <v>нд</v>
          </cell>
          <cell r="HP171" t="str">
            <v>нд</v>
          </cell>
          <cell r="HQ171" t="str">
            <v>нд</v>
          </cell>
          <cell r="HR171" t="str">
            <v>нд</v>
          </cell>
          <cell r="HS171" t="str">
            <v>нд</v>
          </cell>
          <cell r="HT171" t="str">
            <v>нд</v>
          </cell>
          <cell r="HU171" t="str">
            <v>нд</v>
          </cell>
          <cell r="HV171" t="str">
            <v>нд</v>
          </cell>
          <cell r="HW171" t="str">
            <v>нд</v>
          </cell>
          <cell r="HX171" t="str">
            <v>нд</v>
          </cell>
          <cell r="HY171" t="str">
            <v>нд</v>
          </cell>
          <cell r="HZ171" t="str">
            <v>нд</v>
          </cell>
          <cell r="IA171" t="str">
            <v>нд</v>
          </cell>
          <cell r="IB171" t="str">
            <v>нд</v>
          </cell>
          <cell r="IC171" t="str">
            <v>нд</v>
          </cell>
          <cell r="ID171" t="str">
            <v>нд</v>
          </cell>
          <cell r="IE171" t="str">
            <v>нд</v>
          </cell>
          <cell r="IF171" t="str">
            <v>нд</v>
          </cell>
          <cell r="IG171" t="str">
            <v>нд</v>
          </cell>
          <cell r="IH171" t="str">
            <v>нд</v>
          </cell>
          <cell r="II171" t="str">
            <v>нд</v>
          </cell>
          <cell r="IJ171" t="str">
            <v>нд</v>
          </cell>
          <cell r="IK171" t="str">
            <v>нд</v>
          </cell>
          <cell r="IL171" t="str">
            <v>нд</v>
          </cell>
          <cell r="IM171" t="str">
            <v>нд</v>
          </cell>
          <cell r="IN171" t="str">
            <v>нд</v>
          </cell>
          <cell r="IO171" t="str">
            <v>нд</v>
          </cell>
          <cell r="IP171" t="str">
            <v>нд</v>
          </cell>
          <cell r="IQ171" t="str">
            <v>нд</v>
          </cell>
          <cell r="IR171" t="str">
            <v>нд</v>
          </cell>
          <cell r="IS171" t="str">
            <v>нд</v>
          </cell>
          <cell r="IT171" t="str">
            <v>нд</v>
          </cell>
          <cell r="IU171" t="str">
            <v>нд</v>
          </cell>
          <cell r="IV171" t="str">
            <v>нд</v>
          </cell>
          <cell r="IW171" t="str">
            <v>нд</v>
          </cell>
          <cell r="IX171" t="str">
            <v>нд</v>
          </cell>
          <cell r="IY171">
            <v>13.85972222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2</v>
          </cell>
          <cell r="JH171">
            <v>0</v>
          </cell>
          <cell r="JI171">
            <v>2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6.92986111</v>
          </cell>
          <cell r="JV171">
            <v>0</v>
          </cell>
          <cell r="JW171">
            <v>0</v>
          </cell>
          <cell r="JX171">
            <v>0</v>
          </cell>
          <cell r="JY171">
            <v>0</v>
          </cell>
          <cell r="JZ171">
            <v>0</v>
          </cell>
          <cell r="KA171">
            <v>0</v>
          </cell>
          <cell r="KB171">
            <v>0</v>
          </cell>
          <cell r="KC171">
            <v>1</v>
          </cell>
          <cell r="KD171">
            <v>0</v>
          </cell>
          <cell r="KE171">
            <v>1</v>
          </cell>
          <cell r="KF171">
            <v>0</v>
          </cell>
          <cell r="KG171">
            <v>0</v>
          </cell>
          <cell r="KH171">
            <v>0</v>
          </cell>
          <cell r="KI171">
            <v>0</v>
          </cell>
          <cell r="KJ171">
            <v>0</v>
          </cell>
          <cell r="KK171">
            <v>0</v>
          </cell>
          <cell r="KL171">
            <v>0</v>
          </cell>
          <cell r="KM171">
            <v>0</v>
          </cell>
          <cell r="KN171">
            <v>0</v>
          </cell>
          <cell r="KO171">
            <v>0</v>
          </cell>
          <cell r="KP171">
            <v>0</v>
          </cell>
          <cell r="KQ171">
            <v>6.92986111</v>
          </cell>
          <cell r="KR171">
            <v>0</v>
          </cell>
          <cell r="KS171">
            <v>0</v>
          </cell>
          <cell r="KT171">
            <v>0</v>
          </cell>
          <cell r="KU171">
            <v>0</v>
          </cell>
          <cell r="KV171">
            <v>0</v>
          </cell>
          <cell r="KW171">
            <v>0</v>
          </cell>
          <cell r="KX171">
            <v>0</v>
          </cell>
          <cell r="KY171">
            <v>1</v>
          </cell>
          <cell r="KZ171">
            <v>0</v>
          </cell>
          <cell r="LA171">
            <v>1</v>
          </cell>
          <cell r="LB171">
            <v>6.92986111</v>
          </cell>
          <cell r="LC171">
            <v>0</v>
          </cell>
          <cell r="LD171">
            <v>0</v>
          </cell>
          <cell r="LE171">
            <v>0</v>
          </cell>
          <cell r="LF171">
            <v>0</v>
          </cell>
          <cell r="LG171">
            <v>0</v>
          </cell>
          <cell r="LH171">
            <v>0</v>
          </cell>
          <cell r="LI171">
            <v>0</v>
          </cell>
          <cell r="LJ171">
            <v>1</v>
          </cell>
          <cell r="LK171">
            <v>0</v>
          </cell>
          <cell r="LL171">
            <v>1</v>
          </cell>
          <cell r="LQ171" t="str">
            <v>нд</v>
          </cell>
          <cell r="LR171" t="str">
            <v>нд</v>
          </cell>
          <cell r="LS171" t="str">
            <v>нд</v>
          </cell>
          <cell r="LT171" t="str">
            <v>нд</v>
          </cell>
          <cell r="LU171" t="str">
            <v>нд</v>
          </cell>
          <cell r="LX171">
            <v>0</v>
          </cell>
          <cell r="LY171">
            <v>0</v>
          </cell>
          <cell r="LZ171">
            <v>0</v>
          </cell>
          <cell r="MA171">
            <v>0</v>
          </cell>
          <cell r="MB171">
            <v>0</v>
          </cell>
          <cell r="MC171" t="str">
            <v>нд</v>
          </cell>
          <cell r="MD171" t="str">
            <v>нд</v>
          </cell>
          <cell r="ME171" t="str">
            <v>нд</v>
          </cell>
          <cell r="MF171" t="str">
            <v>нд</v>
          </cell>
          <cell r="MG171" t="str">
            <v>нд</v>
          </cell>
          <cell r="MH171" t="str">
            <v>нд</v>
          </cell>
          <cell r="MI171" t="str">
            <v>нд</v>
          </cell>
          <cell r="MJ171" t="str">
            <v>нд</v>
          </cell>
          <cell r="MK171" t="str">
            <v>нд</v>
          </cell>
          <cell r="ML171" t="str">
            <v>нд</v>
          </cell>
          <cell r="MM171" t="str">
            <v>нд</v>
          </cell>
          <cell r="MN171" t="str">
            <v>нд</v>
          </cell>
          <cell r="MO171" t="str">
            <v>нд</v>
          </cell>
          <cell r="MP171" t="str">
            <v>нд</v>
          </cell>
          <cell r="MQ171" t="str">
            <v>нд</v>
          </cell>
          <cell r="MR171" t="str">
            <v>нд</v>
          </cell>
          <cell r="MS171" t="str">
            <v>нд</v>
          </cell>
          <cell r="MT171" t="str">
            <v>нд</v>
          </cell>
          <cell r="MU171" t="str">
            <v>нд</v>
          </cell>
          <cell r="MV171" t="str">
            <v>нд</v>
          </cell>
          <cell r="MW171" t="str">
            <v>нд</v>
          </cell>
          <cell r="MX171" t="str">
            <v>нд</v>
          </cell>
          <cell r="MY171" t="str">
            <v>нд</v>
          </cell>
          <cell r="MZ171" t="str">
            <v>нд</v>
          </cell>
          <cell r="NA171" t="str">
            <v>нд</v>
          </cell>
          <cell r="NB171" t="str">
            <v>нд</v>
          </cell>
          <cell r="NC171" t="str">
            <v>нд</v>
          </cell>
          <cell r="ND171" t="str">
            <v>нд</v>
          </cell>
          <cell r="NE171" t="str">
            <v>нд</v>
          </cell>
          <cell r="NF171" t="str">
            <v>нд</v>
          </cell>
          <cell r="NG171">
            <v>0</v>
          </cell>
          <cell r="NH171">
            <v>0</v>
          </cell>
          <cell r="NI171">
            <v>0</v>
          </cell>
          <cell r="NJ171">
            <v>0</v>
          </cell>
          <cell r="NK171">
            <v>0</v>
          </cell>
          <cell r="NL171">
            <v>0</v>
          </cell>
          <cell r="NM171">
            <v>0</v>
          </cell>
          <cell r="NN171">
            <v>0</v>
          </cell>
          <cell r="NO171">
            <v>0</v>
          </cell>
          <cell r="NP171">
            <v>0</v>
          </cell>
          <cell r="NQ171">
            <v>0</v>
          </cell>
          <cell r="NR171">
            <v>0</v>
          </cell>
          <cell r="NS171">
            <v>0</v>
          </cell>
          <cell r="NT171">
            <v>0</v>
          </cell>
          <cell r="NU171">
            <v>0</v>
          </cell>
          <cell r="NV171">
            <v>0</v>
          </cell>
          <cell r="NW171">
            <v>0</v>
          </cell>
          <cell r="NX171">
            <v>0</v>
          </cell>
          <cell r="NY171">
            <v>0</v>
          </cell>
          <cell r="NZ171">
            <v>0</v>
          </cell>
          <cell r="OA171">
            <v>0</v>
          </cell>
          <cell r="OB171">
            <v>0</v>
          </cell>
          <cell r="OC171">
            <v>0</v>
          </cell>
          <cell r="OD171">
            <v>0</v>
          </cell>
          <cell r="OE171">
            <v>0</v>
          </cell>
          <cell r="OF171">
            <v>0</v>
          </cell>
          <cell r="OG171">
            <v>0</v>
          </cell>
          <cell r="OH171">
            <v>0</v>
          </cell>
          <cell r="OI171">
            <v>0</v>
          </cell>
          <cell r="OJ171">
            <v>0</v>
          </cell>
          <cell r="OL171">
            <v>2020</v>
          </cell>
          <cell r="OM171">
            <v>2023</v>
          </cell>
          <cell r="ON171">
            <v>2021</v>
          </cell>
          <cell r="OO171">
            <v>2023</v>
          </cell>
          <cell r="OP171" t="str">
            <v>з</v>
          </cell>
          <cell r="OT171">
            <v>49.894999991999995</v>
          </cell>
        </row>
        <row r="172">
          <cell r="A172" t="str">
            <v>K_Che419_20</v>
          </cell>
          <cell r="B172" t="str">
            <v>1.1.6</v>
          </cell>
          <cell r="C172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  <cell r="D172" t="str">
            <v>K_Che419_20</v>
          </cell>
          <cell r="E172" t="str">
            <v>нд</v>
          </cell>
          <cell r="H172">
            <v>4.8959999999999999</v>
          </cell>
          <cell r="J172">
            <v>173.03039343599997</v>
          </cell>
          <cell r="K172">
            <v>173.03039343599997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 t="str">
            <v>нд</v>
          </cell>
          <cell r="S172" t="str">
            <v>нд</v>
          </cell>
          <cell r="T172" t="str">
            <v>нд</v>
          </cell>
          <cell r="U172" t="str">
            <v>нд</v>
          </cell>
          <cell r="V172" t="str">
            <v>нд</v>
          </cell>
          <cell r="W172" t="str">
            <v>нд</v>
          </cell>
          <cell r="X172" t="str">
            <v>нд</v>
          </cell>
          <cell r="Y172" t="str">
            <v>нд</v>
          </cell>
          <cell r="Z172" t="str">
            <v>нд</v>
          </cell>
          <cell r="AA172" t="str">
            <v>нд</v>
          </cell>
          <cell r="AB172" t="str">
            <v>нд</v>
          </cell>
          <cell r="AC172" t="str">
            <v>нд</v>
          </cell>
          <cell r="AD172" t="str">
            <v>нд</v>
          </cell>
          <cell r="AE172" t="str">
            <v>нд</v>
          </cell>
          <cell r="AF172" t="str">
            <v>нд</v>
          </cell>
          <cell r="AG172" t="str">
            <v>нд</v>
          </cell>
          <cell r="AH172" t="str">
            <v>нд</v>
          </cell>
          <cell r="AI172" t="str">
            <v>нд</v>
          </cell>
          <cell r="AJ172" t="str">
            <v>нд</v>
          </cell>
          <cell r="AK172" t="str">
            <v>нд</v>
          </cell>
          <cell r="AL172" t="str">
            <v>нд</v>
          </cell>
          <cell r="AM172" t="str">
            <v>нд</v>
          </cell>
          <cell r="AN172" t="str">
            <v>нд</v>
          </cell>
          <cell r="AO172" t="str">
            <v>нд</v>
          </cell>
          <cell r="AP172" t="str">
            <v>нд</v>
          </cell>
          <cell r="AQ172" t="str">
            <v>нд</v>
          </cell>
          <cell r="AR172" t="str">
            <v>нд</v>
          </cell>
          <cell r="AS172" t="str">
            <v>нд</v>
          </cell>
          <cell r="AT172" t="str">
            <v>нд</v>
          </cell>
          <cell r="AU172" t="str">
            <v>нд</v>
          </cell>
          <cell r="AV172" t="str">
            <v>нд</v>
          </cell>
          <cell r="AW172" t="str">
            <v>нд</v>
          </cell>
          <cell r="AX172" t="str">
            <v>нд</v>
          </cell>
          <cell r="AY172" t="str">
            <v>нд</v>
          </cell>
          <cell r="AZ172" t="str">
            <v>нд</v>
          </cell>
          <cell r="BA172" t="str">
            <v>нд</v>
          </cell>
          <cell r="BB172">
            <v>1</v>
          </cell>
          <cell r="BC172">
            <v>2</v>
          </cell>
          <cell r="BD172">
            <v>3</v>
          </cell>
          <cell r="BE172" t="str">
            <v/>
          </cell>
          <cell r="BF172" t="str">
            <v>1 2 3</v>
          </cell>
          <cell r="BG172">
            <v>4.8959999999999999</v>
          </cell>
          <cell r="BH172">
            <v>0</v>
          </cell>
          <cell r="BI172">
            <v>0</v>
          </cell>
          <cell r="BJ172">
            <v>4.08</v>
          </cell>
          <cell r="BK172">
            <v>0</v>
          </cell>
          <cell r="BL172">
            <v>0.81599999999999984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4.8959999999999999</v>
          </cell>
          <cell r="CF172">
            <v>0</v>
          </cell>
          <cell r="CG172">
            <v>0</v>
          </cell>
          <cell r="CH172">
            <v>4.08</v>
          </cell>
          <cell r="CI172">
            <v>0</v>
          </cell>
          <cell r="CJ172">
            <v>0.81599999999999984</v>
          </cell>
          <cell r="CK172">
            <v>4.8959999999999999</v>
          </cell>
          <cell r="CL172">
            <v>0</v>
          </cell>
          <cell r="CM172">
            <v>0</v>
          </cell>
          <cell r="CN172">
            <v>4.08</v>
          </cell>
          <cell r="CO172">
            <v>0</v>
          </cell>
          <cell r="CP172">
            <v>0.81599999999999984</v>
          </cell>
          <cell r="CQ172">
            <v>1</v>
          </cell>
          <cell r="CR172">
            <v>2</v>
          </cell>
          <cell r="CS172">
            <v>3</v>
          </cell>
          <cell r="CT172" t="str">
            <v/>
          </cell>
          <cell r="CU172" t="str">
            <v>1 2 3</v>
          </cell>
          <cell r="CX172" t="str">
            <v>нд</v>
          </cell>
          <cell r="CY172" t="str">
            <v>нд</v>
          </cell>
          <cell r="CZ172" t="str">
            <v>нд</v>
          </cell>
          <cell r="DA172" t="str">
            <v>нд</v>
          </cell>
          <cell r="DB172" t="str">
            <v>нд</v>
          </cell>
          <cell r="DE172">
            <v>144.19199452999999</v>
          </cell>
          <cell r="DG172">
            <v>144.19199452999999</v>
          </cell>
          <cell r="DH172">
            <v>2.2850549999999998</v>
          </cell>
          <cell r="DI172">
            <v>141.90693952999999</v>
          </cell>
          <cell r="DJ172">
            <v>0</v>
          </cell>
          <cell r="DK172">
            <v>0</v>
          </cell>
          <cell r="DL172">
            <v>141.90693952999999</v>
          </cell>
          <cell r="DM172">
            <v>0</v>
          </cell>
          <cell r="DN172" t="str">
            <v>нд</v>
          </cell>
          <cell r="DS172" t="str">
            <v>нд</v>
          </cell>
          <cell r="DT172" t="str">
            <v>нд</v>
          </cell>
          <cell r="DU172" t="str">
            <v>нд</v>
          </cell>
          <cell r="DV172" t="str">
            <v>нд</v>
          </cell>
          <cell r="DW172" t="str">
            <v>нд</v>
          </cell>
          <cell r="DX172" t="str">
            <v/>
          </cell>
          <cell r="DY172" t="str">
            <v/>
          </cell>
          <cell r="DZ172" t="str">
            <v/>
          </cell>
          <cell r="EA172">
            <v>1</v>
          </cell>
          <cell r="EB172" t="str">
            <v>1</v>
          </cell>
          <cell r="EC172">
            <v>2.2850549999999998</v>
          </cell>
          <cell r="ED172">
            <v>0</v>
          </cell>
          <cell r="EE172">
            <v>0</v>
          </cell>
          <cell r="EF172">
            <v>2.2850549999999998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2.2850549999999998</v>
          </cell>
          <cell r="EX172">
            <v>0</v>
          </cell>
          <cell r="EY172">
            <v>0</v>
          </cell>
          <cell r="EZ172">
            <v>2.2850549999999998</v>
          </cell>
          <cell r="FA172">
            <v>0</v>
          </cell>
          <cell r="FB172">
            <v>2.2850549999999998</v>
          </cell>
          <cell r="FC172">
            <v>0</v>
          </cell>
          <cell r="FD172">
            <v>0</v>
          </cell>
          <cell r="FE172">
            <v>2.2850549999999998</v>
          </cell>
          <cell r="FF172">
            <v>0</v>
          </cell>
          <cell r="FG172">
            <v>1</v>
          </cell>
          <cell r="FH172">
            <v>1</v>
          </cell>
          <cell r="FI172">
            <v>1</v>
          </cell>
          <cell r="FJ172">
            <v>1</v>
          </cell>
          <cell r="FK172" t="str">
            <v>1 1 1 1</v>
          </cell>
          <cell r="FN172" t="str">
            <v>нд</v>
          </cell>
          <cell r="FO172" t="str">
            <v>нд</v>
          </cell>
          <cell r="FP172" t="str">
            <v>нд</v>
          </cell>
          <cell r="FQ172" t="str">
            <v>нд</v>
          </cell>
          <cell r="FR172" t="str">
            <v>нд</v>
          </cell>
          <cell r="FS172" t="str">
            <v>нд</v>
          </cell>
          <cell r="FT172" t="str">
            <v>нд</v>
          </cell>
          <cell r="FU172" t="str">
            <v>нд</v>
          </cell>
          <cell r="FV172" t="str">
            <v>нд</v>
          </cell>
          <cell r="FW172" t="str">
            <v>нд</v>
          </cell>
          <cell r="FX172" t="str">
            <v>нд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 t="str">
            <v>нд</v>
          </cell>
          <cell r="GL172" t="str">
            <v>нд</v>
          </cell>
          <cell r="GM172" t="str">
            <v>нд</v>
          </cell>
          <cell r="GN172" t="str">
            <v>нд</v>
          </cell>
          <cell r="GO172" t="str">
            <v>нд</v>
          </cell>
          <cell r="GP172" t="str">
            <v>нд</v>
          </cell>
          <cell r="GQ172" t="str">
            <v>нд</v>
          </cell>
          <cell r="GR172" t="str">
            <v>нд</v>
          </cell>
          <cell r="GS172" t="str">
            <v>нд</v>
          </cell>
          <cell r="GT172" t="str">
            <v>нд</v>
          </cell>
          <cell r="GU172" t="str">
            <v>нд</v>
          </cell>
          <cell r="GV172" t="str">
            <v>нд</v>
          </cell>
          <cell r="GW172" t="str">
            <v>нд</v>
          </cell>
          <cell r="GX172" t="str">
            <v>нд</v>
          </cell>
          <cell r="GY172" t="str">
            <v>нд</v>
          </cell>
          <cell r="GZ172" t="str">
            <v>нд</v>
          </cell>
          <cell r="HA172" t="str">
            <v>нд</v>
          </cell>
          <cell r="HB172" t="str">
            <v>нд</v>
          </cell>
          <cell r="HC172" t="str">
            <v>нд</v>
          </cell>
          <cell r="HD172" t="str">
            <v>нд</v>
          </cell>
          <cell r="HE172" t="str">
            <v>нд</v>
          </cell>
          <cell r="HF172" t="str">
            <v>нд</v>
          </cell>
          <cell r="HG172" t="str">
            <v>нд</v>
          </cell>
          <cell r="HH172" t="str">
            <v>нд</v>
          </cell>
          <cell r="HI172" t="str">
            <v>нд</v>
          </cell>
          <cell r="HJ172" t="str">
            <v>нд</v>
          </cell>
          <cell r="HK172" t="str">
            <v>нд</v>
          </cell>
          <cell r="HL172" t="str">
            <v>нд</v>
          </cell>
          <cell r="HM172" t="str">
            <v>нд</v>
          </cell>
          <cell r="HN172" t="str">
            <v>нд</v>
          </cell>
          <cell r="HO172" t="str">
            <v>нд</v>
          </cell>
          <cell r="HP172" t="str">
            <v>нд</v>
          </cell>
          <cell r="HQ172" t="str">
            <v>нд</v>
          </cell>
          <cell r="HR172" t="str">
            <v>нд</v>
          </cell>
          <cell r="HS172" t="str">
            <v>нд</v>
          </cell>
          <cell r="HT172" t="str">
            <v>нд</v>
          </cell>
          <cell r="HU172" t="str">
            <v>нд</v>
          </cell>
          <cell r="HV172" t="str">
            <v>нд</v>
          </cell>
          <cell r="HW172" t="str">
            <v>нд</v>
          </cell>
          <cell r="HX172" t="str">
            <v>нд</v>
          </cell>
          <cell r="HY172" t="str">
            <v>нд</v>
          </cell>
          <cell r="HZ172" t="str">
            <v>нд</v>
          </cell>
          <cell r="IA172" t="str">
            <v>нд</v>
          </cell>
          <cell r="IB172" t="str">
            <v>нд</v>
          </cell>
          <cell r="IC172" t="str">
            <v>нд</v>
          </cell>
          <cell r="ID172" t="str">
            <v>нд</v>
          </cell>
          <cell r="IE172" t="str">
            <v>нд</v>
          </cell>
          <cell r="IF172" t="str">
            <v>нд</v>
          </cell>
          <cell r="IG172" t="str">
            <v>нд</v>
          </cell>
          <cell r="IH172" t="str">
            <v>нд</v>
          </cell>
          <cell r="II172" t="str">
            <v>нд</v>
          </cell>
          <cell r="IJ172" t="str">
            <v>нд</v>
          </cell>
          <cell r="IK172" t="str">
            <v>нд</v>
          </cell>
          <cell r="IL172" t="str">
            <v>нд</v>
          </cell>
          <cell r="IM172" t="str">
            <v>нд</v>
          </cell>
          <cell r="IN172" t="str">
            <v>нд</v>
          </cell>
          <cell r="IO172" t="str">
            <v>нд</v>
          </cell>
          <cell r="IP172" t="str">
            <v>нд</v>
          </cell>
          <cell r="IQ172" t="str">
            <v>нд</v>
          </cell>
          <cell r="IR172" t="str">
            <v>нд</v>
          </cell>
          <cell r="IS172" t="str">
            <v>нд</v>
          </cell>
          <cell r="IT172" t="str">
            <v>нд</v>
          </cell>
          <cell r="IU172" t="str">
            <v>нд</v>
          </cell>
          <cell r="IV172" t="str">
            <v>нд</v>
          </cell>
          <cell r="IW172" t="str">
            <v>нд</v>
          </cell>
          <cell r="IX172" t="str">
            <v>нд</v>
          </cell>
          <cell r="IY172">
            <v>2.2850549999999998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6</v>
          </cell>
          <cell r="JH172">
            <v>0</v>
          </cell>
          <cell r="JI172">
            <v>6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C172">
            <v>0</v>
          </cell>
          <cell r="KD172">
            <v>0</v>
          </cell>
          <cell r="KE172">
            <v>0</v>
          </cell>
          <cell r="KF172">
            <v>0</v>
          </cell>
          <cell r="KG172">
            <v>0</v>
          </cell>
          <cell r="KH172">
            <v>0</v>
          </cell>
          <cell r="KI172">
            <v>0</v>
          </cell>
          <cell r="KJ172">
            <v>0</v>
          </cell>
          <cell r="KK172">
            <v>0</v>
          </cell>
          <cell r="KL172">
            <v>0</v>
          </cell>
          <cell r="KM172">
            <v>0</v>
          </cell>
          <cell r="KN172">
            <v>0</v>
          </cell>
          <cell r="KO172">
            <v>0</v>
          </cell>
          <cell r="KP172">
            <v>0</v>
          </cell>
          <cell r="KQ172">
            <v>2.2850549999999998</v>
          </cell>
          <cell r="KR172">
            <v>0</v>
          </cell>
          <cell r="KS172">
            <v>0</v>
          </cell>
          <cell r="KT172">
            <v>0</v>
          </cell>
          <cell r="KU172">
            <v>0</v>
          </cell>
          <cell r="KV172">
            <v>0</v>
          </cell>
          <cell r="KW172">
            <v>0</v>
          </cell>
          <cell r="KX172">
            <v>0</v>
          </cell>
          <cell r="KY172">
            <v>6</v>
          </cell>
          <cell r="KZ172">
            <v>0</v>
          </cell>
          <cell r="LA172">
            <v>6</v>
          </cell>
          <cell r="LB172">
            <v>2.2850549999999998</v>
          </cell>
          <cell r="LC172">
            <v>0</v>
          </cell>
          <cell r="LD172">
            <v>0</v>
          </cell>
          <cell r="LE172">
            <v>0</v>
          </cell>
          <cell r="LF172">
            <v>0</v>
          </cell>
          <cell r="LG172">
            <v>0</v>
          </cell>
          <cell r="LH172">
            <v>0</v>
          </cell>
          <cell r="LI172">
            <v>0</v>
          </cell>
          <cell r="LJ172">
            <v>6</v>
          </cell>
          <cell r="LK172">
            <v>0</v>
          </cell>
          <cell r="LL172">
            <v>6</v>
          </cell>
          <cell r="LQ172" t="str">
            <v>нд</v>
          </cell>
          <cell r="LR172" t="str">
            <v>нд</v>
          </cell>
          <cell r="LS172" t="str">
            <v>нд</v>
          </cell>
          <cell r="LT172" t="str">
            <v>нд</v>
          </cell>
          <cell r="LU172" t="str">
            <v>нд</v>
          </cell>
          <cell r="LX172">
            <v>0</v>
          </cell>
          <cell r="LY172">
            <v>0</v>
          </cell>
          <cell r="LZ172">
            <v>0</v>
          </cell>
          <cell r="MA172">
            <v>0</v>
          </cell>
          <cell r="MB172">
            <v>0</v>
          </cell>
          <cell r="MC172" t="str">
            <v>нд</v>
          </cell>
          <cell r="MD172" t="str">
            <v>нд</v>
          </cell>
          <cell r="ME172" t="str">
            <v>нд</v>
          </cell>
          <cell r="MF172" t="str">
            <v>нд</v>
          </cell>
          <cell r="MG172" t="str">
            <v>нд</v>
          </cell>
          <cell r="MH172" t="str">
            <v>нд</v>
          </cell>
          <cell r="MI172" t="str">
            <v>нд</v>
          </cell>
          <cell r="MJ172" t="str">
            <v>нд</v>
          </cell>
          <cell r="MK172" t="str">
            <v>нд</v>
          </cell>
          <cell r="ML172" t="str">
            <v>нд</v>
          </cell>
          <cell r="MM172" t="str">
            <v>нд</v>
          </cell>
          <cell r="MN172" t="str">
            <v>нд</v>
          </cell>
          <cell r="MO172" t="str">
            <v>нд</v>
          </cell>
          <cell r="MP172" t="str">
            <v>нд</v>
          </cell>
          <cell r="MQ172" t="str">
            <v>нд</v>
          </cell>
          <cell r="MR172" t="str">
            <v>нд</v>
          </cell>
          <cell r="MS172" t="str">
            <v>нд</v>
          </cell>
          <cell r="MT172" t="str">
            <v>нд</v>
          </cell>
          <cell r="MU172" t="str">
            <v>нд</v>
          </cell>
          <cell r="MV172" t="str">
            <v>нд</v>
          </cell>
          <cell r="MW172" t="str">
            <v>нд</v>
          </cell>
          <cell r="MX172" t="str">
            <v>нд</v>
          </cell>
          <cell r="MY172" t="str">
            <v>нд</v>
          </cell>
          <cell r="MZ172" t="str">
            <v>нд</v>
          </cell>
          <cell r="NA172" t="str">
            <v>нд</v>
          </cell>
          <cell r="NB172" t="str">
            <v>нд</v>
          </cell>
          <cell r="NC172" t="str">
            <v>нд</v>
          </cell>
          <cell r="ND172" t="str">
            <v>нд</v>
          </cell>
          <cell r="NE172" t="str">
            <v>нд</v>
          </cell>
          <cell r="NF172" t="str">
            <v>нд</v>
          </cell>
          <cell r="NG172">
            <v>0</v>
          </cell>
          <cell r="NH172">
            <v>0</v>
          </cell>
          <cell r="NI172">
            <v>0</v>
          </cell>
          <cell r="NJ172">
            <v>0</v>
          </cell>
          <cell r="NK172">
            <v>0</v>
          </cell>
          <cell r="NL172">
            <v>0</v>
          </cell>
          <cell r="NM172">
            <v>0</v>
          </cell>
          <cell r="NN172">
            <v>0</v>
          </cell>
          <cell r="NO172">
            <v>0</v>
          </cell>
          <cell r="NP172">
            <v>0</v>
          </cell>
          <cell r="NQ172">
            <v>0</v>
          </cell>
          <cell r="NR172">
            <v>0</v>
          </cell>
          <cell r="NS172">
            <v>0</v>
          </cell>
          <cell r="NT172">
            <v>0</v>
          </cell>
          <cell r="NU172">
            <v>0</v>
          </cell>
          <cell r="NV172">
            <v>0</v>
          </cell>
          <cell r="NW172">
            <v>0</v>
          </cell>
          <cell r="NX172">
            <v>0</v>
          </cell>
          <cell r="NY172">
            <v>0</v>
          </cell>
          <cell r="NZ172">
            <v>0</v>
          </cell>
          <cell r="OA172">
            <v>0</v>
          </cell>
          <cell r="OB172">
            <v>0</v>
          </cell>
          <cell r="OC172">
            <v>0</v>
          </cell>
          <cell r="OD172">
            <v>0</v>
          </cell>
          <cell r="OE172">
            <v>0</v>
          </cell>
          <cell r="OF172">
            <v>0</v>
          </cell>
          <cell r="OG172">
            <v>0</v>
          </cell>
          <cell r="OH172">
            <v>0</v>
          </cell>
          <cell r="OI172">
            <v>0</v>
          </cell>
          <cell r="OJ172">
            <v>0</v>
          </cell>
          <cell r="OL172">
            <v>2023</v>
          </cell>
          <cell r="OM172">
            <v>2023</v>
          </cell>
          <cell r="ON172">
            <v>2023</v>
          </cell>
          <cell r="OO172">
            <v>2023</v>
          </cell>
          <cell r="OP172" t="str">
            <v>з</v>
          </cell>
          <cell r="OT172">
            <v>173.03039343599997</v>
          </cell>
        </row>
        <row r="173">
          <cell r="A173" t="str">
            <v>J_Che233</v>
          </cell>
          <cell r="B173" t="str">
            <v>1.1.6</v>
          </cell>
          <cell r="C173" t="str">
            <v>Модернизация радиосети АО "Чеченэнерго" (приобретение комплектов ретранслятор, АКБ, АФУ, дуплексер - 10 компл.)</v>
          </cell>
          <cell r="D173" t="str">
            <v>J_Che233</v>
          </cell>
          <cell r="E173" t="str">
            <v>нд</v>
          </cell>
          <cell r="H173">
            <v>0</v>
          </cell>
          <cell r="J173">
            <v>5.9957168159999989</v>
          </cell>
          <cell r="K173">
            <v>5.9957168159999989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 t="str">
            <v>нд</v>
          </cell>
          <cell r="S173" t="str">
            <v>нд</v>
          </cell>
          <cell r="T173" t="str">
            <v>нд</v>
          </cell>
          <cell r="U173" t="str">
            <v>нд</v>
          </cell>
          <cell r="V173" t="str">
            <v>нд</v>
          </cell>
          <cell r="W173" t="str">
            <v>нд</v>
          </cell>
          <cell r="X173" t="str">
            <v>нд</v>
          </cell>
          <cell r="Y173" t="str">
            <v>нд</v>
          </cell>
          <cell r="Z173" t="str">
            <v>нд</v>
          </cell>
          <cell r="AA173" t="str">
            <v>нд</v>
          </cell>
          <cell r="AB173" t="str">
            <v>нд</v>
          </cell>
          <cell r="AC173" t="str">
            <v>нд</v>
          </cell>
          <cell r="AD173" t="str">
            <v>нд</v>
          </cell>
          <cell r="AE173" t="str">
            <v>нд</v>
          </cell>
          <cell r="AF173" t="str">
            <v>нд</v>
          </cell>
          <cell r="AG173" t="str">
            <v>нд</v>
          </cell>
          <cell r="AH173" t="str">
            <v>нд</v>
          </cell>
          <cell r="AI173" t="str">
            <v>нд</v>
          </cell>
          <cell r="AJ173" t="str">
            <v>нд</v>
          </cell>
          <cell r="AK173" t="str">
            <v>нд</v>
          </cell>
          <cell r="AL173" t="str">
            <v>нд</v>
          </cell>
          <cell r="AM173" t="str">
            <v>нд</v>
          </cell>
          <cell r="AN173" t="str">
            <v>нд</v>
          </cell>
          <cell r="AO173" t="str">
            <v>нд</v>
          </cell>
          <cell r="AP173" t="str">
            <v>нд</v>
          </cell>
          <cell r="AQ173" t="str">
            <v>нд</v>
          </cell>
          <cell r="AR173" t="str">
            <v>нд</v>
          </cell>
          <cell r="AS173" t="str">
            <v>нд</v>
          </cell>
          <cell r="AT173" t="str">
            <v>нд</v>
          </cell>
          <cell r="AU173" t="str">
            <v>нд</v>
          </cell>
          <cell r="AV173" t="str">
            <v>нд</v>
          </cell>
          <cell r="AW173" t="str">
            <v>нд</v>
          </cell>
          <cell r="AX173" t="str">
            <v>нд</v>
          </cell>
          <cell r="AY173" t="str">
            <v>нд</v>
          </cell>
          <cell r="AZ173" t="str">
            <v>нд</v>
          </cell>
          <cell r="BA173" t="str">
            <v>нд</v>
          </cell>
          <cell r="BB173">
            <v>1</v>
          </cell>
          <cell r="BC173">
            <v>2</v>
          </cell>
          <cell r="BD173">
            <v>3</v>
          </cell>
          <cell r="BE173" t="str">
            <v/>
          </cell>
          <cell r="BF173" t="str">
            <v>1 2 3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1</v>
          </cell>
          <cell r="CR173">
            <v>2</v>
          </cell>
          <cell r="CS173">
            <v>3</v>
          </cell>
          <cell r="CT173" t="str">
            <v/>
          </cell>
          <cell r="CU173" t="str">
            <v>1 2 3</v>
          </cell>
          <cell r="CX173" t="str">
            <v>нд</v>
          </cell>
          <cell r="CY173" t="str">
            <v>нд</v>
          </cell>
          <cell r="CZ173" t="str">
            <v>нд</v>
          </cell>
          <cell r="DA173" t="str">
            <v>нд</v>
          </cell>
          <cell r="DB173" t="str">
            <v>нд</v>
          </cell>
          <cell r="DE173">
            <v>4.9964306799999996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 t="str">
            <v>нд</v>
          </cell>
          <cell r="DS173" t="str">
            <v>нд</v>
          </cell>
          <cell r="DT173" t="str">
            <v>нд</v>
          </cell>
          <cell r="DU173" t="str">
            <v>нд</v>
          </cell>
          <cell r="DV173" t="str">
            <v>нд</v>
          </cell>
          <cell r="DW173" t="str">
            <v>нд</v>
          </cell>
          <cell r="DX173" t="str">
            <v/>
          </cell>
          <cell r="DY173" t="str">
            <v/>
          </cell>
          <cell r="DZ173" t="str">
            <v/>
          </cell>
          <cell r="EA173" t="str">
            <v/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1</v>
          </cell>
          <cell r="FH173">
            <v>1</v>
          </cell>
          <cell r="FI173">
            <v>1</v>
          </cell>
          <cell r="FJ173">
            <v>1</v>
          </cell>
          <cell r="FK173" t="str">
            <v>1 1 1 1</v>
          </cell>
          <cell r="FN173" t="str">
            <v>нд</v>
          </cell>
          <cell r="FO173" t="str">
            <v>нд</v>
          </cell>
          <cell r="FP173" t="str">
            <v>нд</v>
          </cell>
          <cell r="FQ173" t="str">
            <v>нд</v>
          </cell>
          <cell r="FR173" t="str">
            <v>нд</v>
          </cell>
          <cell r="FS173" t="str">
            <v>нд</v>
          </cell>
          <cell r="FT173" t="str">
            <v>нд</v>
          </cell>
          <cell r="FU173" t="str">
            <v>нд</v>
          </cell>
          <cell r="FV173" t="str">
            <v>нд</v>
          </cell>
          <cell r="FW173" t="str">
            <v>нд</v>
          </cell>
          <cell r="FX173" t="str">
            <v>нд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 t="str">
            <v>нд</v>
          </cell>
          <cell r="GL173" t="str">
            <v>нд</v>
          </cell>
          <cell r="GM173" t="str">
            <v>нд</v>
          </cell>
          <cell r="GN173" t="str">
            <v>нд</v>
          </cell>
          <cell r="GO173" t="str">
            <v>нд</v>
          </cell>
          <cell r="GP173" t="str">
            <v>нд</v>
          </cell>
          <cell r="GQ173" t="str">
            <v>нд</v>
          </cell>
          <cell r="GR173" t="str">
            <v>нд</v>
          </cell>
          <cell r="GS173" t="str">
            <v>нд</v>
          </cell>
          <cell r="GT173" t="str">
            <v>нд</v>
          </cell>
          <cell r="GU173" t="str">
            <v>нд</v>
          </cell>
          <cell r="GV173" t="str">
            <v>нд</v>
          </cell>
          <cell r="GW173" t="str">
            <v>нд</v>
          </cell>
          <cell r="GX173" t="str">
            <v>нд</v>
          </cell>
          <cell r="GY173" t="str">
            <v>нд</v>
          </cell>
          <cell r="GZ173" t="str">
            <v>нд</v>
          </cell>
          <cell r="HA173" t="str">
            <v>нд</v>
          </cell>
          <cell r="HB173" t="str">
            <v>нд</v>
          </cell>
          <cell r="HC173" t="str">
            <v>нд</v>
          </cell>
          <cell r="HD173" t="str">
            <v>нд</v>
          </cell>
          <cell r="HE173" t="str">
            <v>нд</v>
          </cell>
          <cell r="HF173" t="str">
            <v>нд</v>
          </cell>
          <cell r="HG173" t="str">
            <v>нд</v>
          </cell>
          <cell r="HH173" t="str">
            <v>нд</v>
          </cell>
          <cell r="HI173" t="str">
            <v>нд</v>
          </cell>
          <cell r="HJ173" t="str">
            <v>нд</v>
          </cell>
          <cell r="HK173" t="str">
            <v>нд</v>
          </cell>
          <cell r="HL173" t="str">
            <v>нд</v>
          </cell>
          <cell r="HM173" t="str">
            <v>нд</v>
          </cell>
          <cell r="HN173" t="str">
            <v>нд</v>
          </cell>
          <cell r="HO173" t="str">
            <v>нд</v>
          </cell>
          <cell r="HP173" t="str">
            <v>нд</v>
          </cell>
          <cell r="HQ173" t="str">
            <v>нд</v>
          </cell>
          <cell r="HR173" t="str">
            <v>нд</v>
          </cell>
          <cell r="HS173" t="str">
            <v>нд</v>
          </cell>
          <cell r="HT173" t="str">
            <v>нд</v>
          </cell>
          <cell r="HU173" t="str">
            <v>нд</v>
          </cell>
          <cell r="HV173" t="str">
            <v>нд</v>
          </cell>
          <cell r="HW173" t="str">
            <v>нд</v>
          </cell>
          <cell r="HX173" t="str">
            <v>нд</v>
          </cell>
          <cell r="HY173" t="str">
            <v>нд</v>
          </cell>
          <cell r="HZ173" t="str">
            <v>нд</v>
          </cell>
          <cell r="IA173" t="str">
            <v>нд</v>
          </cell>
          <cell r="IB173" t="str">
            <v>нд</v>
          </cell>
          <cell r="IC173" t="str">
            <v>нд</v>
          </cell>
          <cell r="ID173" t="str">
            <v>нд</v>
          </cell>
          <cell r="IE173" t="str">
            <v>нд</v>
          </cell>
          <cell r="IF173" t="str">
            <v>нд</v>
          </cell>
          <cell r="IG173" t="str">
            <v>нд</v>
          </cell>
          <cell r="IH173" t="str">
            <v>нд</v>
          </cell>
          <cell r="II173" t="str">
            <v>нд</v>
          </cell>
          <cell r="IJ173" t="str">
            <v>нд</v>
          </cell>
          <cell r="IK173" t="str">
            <v>нд</v>
          </cell>
          <cell r="IL173" t="str">
            <v>нд</v>
          </cell>
          <cell r="IM173" t="str">
            <v>нд</v>
          </cell>
          <cell r="IN173" t="str">
            <v>нд</v>
          </cell>
          <cell r="IO173" t="str">
            <v>нд</v>
          </cell>
          <cell r="IP173" t="str">
            <v>нд</v>
          </cell>
          <cell r="IQ173" t="str">
            <v>нд</v>
          </cell>
          <cell r="IR173" t="str">
            <v>нд</v>
          </cell>
          <cell r="IS173" t="str">
            <v>нд</v>
          </cell>
          <cell r="IT173" t="str">
            <v>нд</v>
          </cell>
          <cell r="IU173" t="str">
            <v>нд</v>
          </cell>
          <cell r="IV173" t="str">
            <v>нд</v>
          </cell>
          <cell r="IW173" t="str">
            <v>нд</v>
          </cell>
          <cell r="IX173" t="str">
            <v>нд</v>
          </cell>
          <cell r="IY173">
            <v>4.9964306799999996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10</v>
          </cell>
          <cell r="JH173">
            <v>0</v>
          </cell>
          <cell r="JI173">
            <v>10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C173">
            <v>0</v>
          </cell>
          <cell r="KD173">
            <v>0</v>
          </cell>
          <cell r="KE173">
            <v>0</v>
          </cell>
          <cell r="KF173">
            <v>4.9964306799999996</v>
          </cell>
          <cell r="KG173">
            <v>0</v>
          </cell>
          <cell r="KH173">
            <v>0</v>
          </cell>
          <cell r="KI173">
            <v>0</v>
          </cell>
          <cell r="KJ173">
            <v>0</v>
          </cell>
          <cell r="KK173">
            <v>0</v>
          </cell>
          <cell r="KL173">
            <v>0</v>
          </cell>
          <cell r="KM173">
            <v>0</v>
          </cell>
          <cell r="KN173">
            <v>10</v>
          </cell>
          <cell r="KO173">
            <v>0</v>
          </cell>
          <cell r="KP173">
            <v>10</v>
          </cell>
          <cell r="KQ173">
            <v>0</v>
          </cell>
          <cell r="KR173">
            <v>0</v>
          </cell>
          <cell r="KS173">
            <v>0</v>
          </cell>
          <cell r="KT173">
            <v>0</v>
          </cell>
          <cell r="KU173">
            <v>0</v>
          </cell>
          <cell r="KV173">
            <v>0</v>
          </cell>
          <cell r="KW173">
            <v>0</v>
          </cell>
          <cell r="KX173">
            <v>0</v>
          </cell>
          <cell r="KY173">
            <v>0</v>
          </cell>
          <cell r="KZ173">
            <v>0</v>
          </cell>
          <cell r="LA173">
            <v>0</v>
          </cell>
          <cell r="LB173">
            <v>0</v>
          </cell>
          <cell r="LC173">
            <v>0</v>
          </cell>
          <cell r="LD173">
            <v>0</v>
          </cell>
          <cell r="LE173">
            <v>0</v>
          </cell>
          <cell r="LF173">
            <v>0</v>
          </cell>
          <cell r="LG173">
            <v>0</v>
          </cell>
          <cell r="LH173">
            <v>0</v>
          </cell>
          <cell r="LI173">
            <v>0</v>
          </cell>
          <cell r="LJ173">
            <v>0</v>
          </cell>
          <cell r="LK173">
            <v>0</v>
          </cell>
          <cell r="LL173">
            <v>0</v>
          </cell>
          <cell r="LQ173" t="str">
            <v>нд</v>
          </cell>
          <cell r="LR173" t="str">
            <v>нд</v>
          </cell>
          <cell r="LS173" t="str">
            <v>нд</v>
          </cell>
          <cell r="LT173" t="str">
            <v>нд</v>
          </cell>
          <cell r="LU173" t="str">
            <v>нд</v>
          </cell>
          <cell r="LX173">
            <v>0</v>
          </cell>
          <cell r="LY173">
            <v>0</v>
          </cell>
          <cell r="LZ173">
            <v>0</v>
          </cell>
          <cell r="MA173">
            <v>0</v>
          </cell>
          <cell r="MB173">
            <v>0</v>
          </cell>
          <cell r="MC173" t="str">
            <v>нд</v>
          </cell>
          <cell r="MD173" t="str">
            <v>нд</v>
          </cell>
          <cell r="ME173" t="str">
            <v>нд</v>
          </cell>
          <cell r="MF173" t="str">
            <v>нд</v>
          </cell>
          <cell r="MG173" t="str">
            <v>нд</v>
          </cell>
          <cell r="MH173" t="str">
            <v>нд</v>
          </cell>
          <cell r="MI173" t="str">
            <v>нд</v>
          </cell>
          <cell r="MJ173" t="str">
            <v>нд</v>
          </cell>
          <cell r="MK173" t="str">
            <v>нд</v>
          </cell>
          <cell r="ML173" t="str">
            <v>нд</v>
          </cell>
          <cell r="MM173" t="str">
            <v>нд</v>
          </cell>
          <cell r="MN173" t="str">
            <v>нд</v>
          </cell>
          <cell r="MO173" t="str">
            <v>нд</v>
          </cell>
          <cell r="MP173" t="str">
            <v>нд</v>
          </cell>
          <cell r="MQ173" t="str">
            <v>нд</v>
          </cell>
          <cell r="MR173" t="str">
            <v>нд</v>
          </cell>
          <cell r="MS173" t="str">
            <v>нд</v>
          </cell>
          <cell r="MT173" t="str">
            <v>нд</v>
          </cell>
          <cell r="MU173" t="str">
            <v>нд</v>
          </cell>
          <cell r="MV173" t="str">
            <v>нд</v>
          </cell>
          <cell r="MW173" t="str">
            <v>нд</v>
          </cell>
          <cell r="MX173" t="str">
            <v>нд</v>
          </cell>
          <cell r="MY173" t="str">
            <v>нд</v>
          </cell>
          <cell r="MZ173" t="str">
            <v>нд</v>
          </cell>
          <cell r="NA173" t="str">
            <v>нд</v>
          </cell>
          <cell r="NB173" t="str">
            <v>нд</v>
          </cell>
          <cell r="NC173" t="str">
            <v>нд</v>
          </cell>
          <cell r="ND173" t="str">
            <v>нд</v>
          </cell>
          <cell r="NE173" t="str">
            <v>нд</v>
          </cell>
          <cell r="NF173" t="str">
            <v>нд</v>
          </cell>
          <cell r="NG173">
            <v>0</v>
          </cell>
          <cell r="NH173">
            <v>0</v>
          </cell>
          <cell r="NI173">
            <v>0</v>
          </cell>
          <cell r="NJ173">
            <v>0</v>
          </cell>
          <cell r="NK173">
            <v>0</v>
          </cell>
          <cell r="NL173">
            <v>0</v>
          </cell>
          <cell r="NM173">
            <v>0</v>
          </cell>
          <cell r="NN173">
            <v>0</v>
          </cell>
          <cell r="NO173">
            <v>0</v>
          </cell>
          <cell r="NP173">
            <v>0</v>
          </cell>
          <cell r="NQ173">
            <v>0</v>
          </cell>
          <cell r="NR173">
            <v>0</v>
          </cell>
          <cell r="NS173">
            <v>0</v>
          </cell>
          <cell r="NT173">
            <v>0</v>
          </cell>
          <cell r="NU173">
            <v>0</v>
          </cell>
          <cell r="NV173">
            <v>0</v>
          </cell>
          <cell r="NW173">
            <v>0</v>
          </cell>
          <cell r="NX173">
            <v>0</v>
          </cell>
          <cell r="NY173">
            <v>0</v>
          </cell>
          <cell r="NZ173">
            <v>0</v>
          </cell>
          <cell r="OA173">
            <v>0</v>
          </cell>
          <cell r="OB173">
            <v>0</v>
          </cell>
          <cell r="OC173">
            <v>0</v>
          </cell>
          <cell r="OD173">
            <v>0</v>
          </cell>
          <cell r="OE173">
            <v>0</v>
          </cell>
          <cell r="OF173">
            <v>0</v>
          </cell>
          <cell r="OG173">
            <v>0</v>
          </cell>
          <cell r="OH173">
            <v>0</v>
          </cell>
          <cell r="OI173">
            <v>0</v>
          </cell>
          <cell r="OJ173">
            <v>0</v>
          </cell>
          <cell r="OL173">
            <v>2020</v>
          </cell>
          <cell r="OM173">
            <v>2023</v>
          </cell>
          <cell r="ON173">
            <v>2021</v>
          </cell>
          <cell r="OO173">
            <v>2023</v>
          </cell>
          <cell r="OP173" t="str">
            <v>з</v>
          </cell>
          <cell r="OT173">
            <v>5.9957168159999989</v>
          </cell>
        </row>
        <row r="174">
          <cell r="A174" t="str">
            <v>K_Che264</v>
          </cell>
          <cell r="B174" t="str">
            <v>1.1.6</v>
          </cell>
          <cell r="C174" t="str">
            <v>Приобретение системы видеонаблюдения</v>
          </cell>
          <cell r="D174" t="str">
            <v>K_Che264</v>
          </cell>
          <cell r="E174" t="str">
            <v>нд</v>
          </cell>
          <cell r="H174">
            <v>0</v>
          </cell>
          <cell r="J174">
            <v>13.084317192</v>
          </cell>
          <cell r="K174">
            <v>13.084317192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 t="str">
            <v>нд</v>
          </cell>
          <cell r="S174" t="str">
            <v>нд</v>
          </cell>
          <cell r="T174" t="str">
            <v>нд</v>
          </cell>
          <cell r="U174" t="str">
            <v>нд</v>
          </cell>
          <cell r="V174" t="str">
            <v>нд</v>
          </cell>
          <cell r="W174" t="str">
            <v>нд</v>
          </cell>
          <cell r="X174" t="str">
            <v>нд</v>
          </cell>
          <cell r="Y174" t="str">
            <v>нд</v>
          </cell>
          <cell r="Z174" t="str">
            <v>нд</v>
          </cell>
          <cell r="AA174" t="str">
            <v>нд</v>
          </cell>
          <cell r="AB174" t="str">
            <v>нд</v>
          </cell>
          <cell r="AC174" t="str">
            <v>нд</v>
          </cell>
          <cell r="AD174" t="str">
            <v>нд</v>
          </cell>
          <cell r="AE174" t="str">
            <v>нд</v>
          </cell>
          <cell r="AF174" t="str">
            <v>нд</v>
          </cell>
          <cell r="AG174" t="str">
            <v>нд</v>
          </cell>
          <cell r="AH174" t="str">
            <v>нд</v>
          </cell>
          <cell r="AI174" t="str">
            <v>нд</v>
          </cell>
          <cell r="AJ174" t="str">
            <v>нд</v>
          </cell>
          <cell r="AK174" t="str">
            <v>нд</v>
          </cell>
          <cell r="AL174" t="str">
            <v>нд</v>
          </cell>
          <cell r="AM174" t="str">
            <v>нд</v>
          </cell>
          <cell r="AN174" t="str">
            <v>нд</v>
          </cell>
          <cell r="AO174" t="str">
            <v>нд</v>
          </cell>
          <cell r="AP174" t="str">
            <v>нд</v>
          </cell>
          <cell r="AQ174" t="str">
            <v>нд</v>
          </cell>
          <cell r="AR174" t="str">
            <v>нд</v>
          </cell>
          <cell r="AS174" t="str">
            <v>нд</v>
          </cell>
          <cell r="AT174" t="str">
            <v>нд</v>
          </cell>
          <cell r="AU174" t="str">
            <v>нд</v>
          </cell>
          <cell r="AV174" t="str">
            <v>нд</v>
          </cell>
          <cell r="AW174" t="str">
            <v>нд</v>
          </cell>
          <cell r="AX174" t="str">
            <v>нд</v>
          </cell>
          <cell r="AY174" t="str">
            <v>нд</v>
          </cell>
          <cell r="AZ174" t="str">
            <v>нд</v>
          </cell>
          <cell r="BA174" t="str">
            <v>нд</v>
          </cell>
          <cell r="BB174">
            <v>1</v>
          </cell>
          <cell r="BC174">
            <v>2</v>
          </cell>
          <cell r="BD174">
            <v>3</v>
          </cell>
          <cell r="BE174" t="str">
            <v/>
          </cell>
          <cell r="BF174" t="str">
            <v>1 2 3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1</v>
          </cell>
          <cell r="CR174">
            <v>2</v>
          </cell>
          <cell r="CS174">
            <v>3</v>
          </cell>
          <cell r="CT174" t="str">
            <v/>
          </cell>
          <cell r="CU174" t="str">
            <v>1 2 3</v>
          </cell>
          <cell r="CX174" t="str">
            <v>нд</v>
          </cell>
          <cell r="CY174" t="str">
            <v>нд</v>
          </cell>
          <cell r="CZ174" t="str">
            <v>нд</v>
          </cell>
          <cell r="DA174" t="str">
            <v>нд</v>
          </cell>
          <cell r="DB174" t="str">
            <v>нд</v>
          </cell>
          <cell r="DE174">
            <v>10.903597660000001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 t="str">
            <v>нд</v>
          </cell>
          <cell r="DS174" t="str">
            <v>нд</v>
          </cell>
          <cell r="DT174" t="str">
            <v>нд</v>
          </cell>
          <cell r="DU174" t="str">
            <v>нд</v>
          </cell>
          <cell r="DV174" t="str">
            <v>нд</v>
          </cell>
          <cell r="DW174" t="str">
            <v>нд</v>
          </cell>
          <cell r="DX174" t="str">
            <v/>
          </cell>
          <cell r="DY174" t="str">
            <v/>
          </cell>
          <cell r="DZ174" t="str">
            <v/>
          </cell>
          <cell r="EA174" t="str">
            <v/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1</v>
          </cell>
          <cell r="FH174">
            <v>1</v>
          </cell>
          <cell r="FI174">
            <v>1</v>
          </cell>
          <cell r="FJ174">
            <v>1</v>
          </cell>
          <cell r="FK174" t="str">
            <v>1 1 1 1</v>
          </cell>
          <cell r="FN174" t="str">
            <v>нд</v>
          </cell>
          <cell r="FO174" t="str">
            <v>нд</v>
          </cell>
          <cell r="FP174" t="str">
            <v>нд</v>
          </cell>
          <cell r="FQ174" t="str">
            <v>нд</v>
          </cell>
          <cell r="FR174" t="str">
            <v>нд</v>
          </cell>
          <cell r="FS174" t="str">
            <v>нд</v>
          </cell>
          <cell r="FT174" t="str">
            <v>нд</v>
          </cell>
          <cell r="FU174" t="str">
            <v>нд</v>
          </cell>
          <cell r="FV174" t="str">
            <v>нд</v>
          </cell>
          <cell r="FW174" t="str">
            <v>нд</v>
          </cell>
          <cell r="FX174" t="str">
            <v>нд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 t="str">
            <v>нд</v>
          </cell>
          <cell r="GL174" t="str">
            <v>нд</v>
          </cell>
          <cell r="GM174" t="str">
            <v>нд</v>
          </cell>
          <cell r="GN174" t="str">
            <v>нд</v>
          </cell>
          <cell r="GO174" t="str">
            <v>нд</v>
          </cell>
          <cell r="GP174" t="str">
            <v>нд</v>
          </cell>
          <cell r="GQ174" t="str">
            <v>нд</v>
          </cell>
          <cell r="GR174" t="str">
            <v>нд</v>
          </cell>
          <cell r="GS174" t="str">
            <v>нд</v>
          </cell>
          <cell r="GT174" t="str">
            <v>нд</v>
          </cell>
          <cell r="GU174" t="str">
            <v>нд</v>
          </cell>
          <cell r="GV174" t="str">
            <v>нд</v>
          </cell>
          <cell r="GW174" t="str">
            <v>нд</v>
          </cell>
          <cell r="GX174" t="str">
            <v>нд</v>
          </cell>
          <cell r="GY174" t="str">
            <v>нд</v>
          </cell>
          <cell r="GZ174" t="str">
            <v>нд</v>
          </cell>
          <cell r="HA174" t="str">
            <v>нд</v>
          </cell>
          <cell r="HB174" t="str">
            <v>нд</v>
          </cell>
          <cell r="HC174" t="str">
            <v>нд</v>
          </cell>
          <cell r="HD174" t="str">
            <v>нд</v>
          </cell>
          <cell r="HE174" t="str">
            <v>нд</v>
          </cell>
          <cell r="HF174" t="str">
            <v>нд</v>
          </cell>
          <cell r="HG174" t="str">
            <v>нд</v>
          </cell>
          <cell r="HH174" t="str">
            <v>нд</v>
          </cell>
          <cell r="HI174" t="str">
            <v>нд</v>
          </cell>
          <cell r="HJ174" t="str">
            <v>нд</v>
          </cell>
          <cell r="HK174" t="str">
            <v>нд</v>
          </cell>
          <cell r="HL174" t="str">
            <v>нд</v>
          </cell>
          <cell r="HM174" t="str">
            <v>нд</v>
          </cell>
          <cell r="HN174" t="str">
            <v>нд</v>
          </cell>
          <cell r="HO174" t="str">
            <v>нд</v>
          </cell>
          <cell r="HP174" t="str">
            <v>нд</v>
          </cell>
          <cell r="HQ174" t="str">
            <v>нд</v>
          </cell>
          <cell r="HR174" t="str">
            <v>нд</v>
          </cell>
          <cell r="HS174" t="str">
            <v>нд</v>
          </cell>
          <cell r="HT174" t="str">
            <v>нд</v>
          </cell>
          <cell r="HU174" t="str">
            <v>нд</v>
          </cell>
          <cell r="HV174" t="str">
            <v>нд</v>
          </cell>
          <cell r="HW174" t="str">
            <v>нд</v>
          </cell>
          <cell r="HX174" t="str">
            <v>нд</v>
          </cell>
          <cell r="HY174" t="str">
            <v>нд</v>
          </cell>
          <cell r="HZ174" t="str">
            <v>нд</v>
          </cell>
          <cell r="IA174" t="str">
            <v>нд</v>
          </cell>
          <cell r="IB174" t="str">
            <v>нд</v>
          </cell>
          <cell r="IC174" t="str">
            <v>нд</v>
          </cell>
          <cell r="ID174" t="str">
            <v>нд</v>
          </cell>
          <cell r="IE174" t="str">
            <v>нд</v>
          </cell>
          <cell r="IF174" t="str">
            <v>нд</v>
          </cell>
          <cell r="IG174" t="str">
            <v>нд</v>
          </cell>
          <cell r="IH174" t="str">
            <v>нд</v>
          </cell>
          <cell r="II174" t="str">
            <v>нд</v>
          </cell>
          <cell r="IJ174" t="str">
            <v>нд</v>
          </cell>
          <cell r="IK174" t="str">
            <v>нд</v>
          </cell>
          <cell r="IL174" t="str">
            <v>нд</v>
          </cell>
          <cell r="IM174" t="str">
            <v>нд</v>
          </cell>
          <cell r="IN174" t="str">
            <v>нд</v>
          </cell>
          <cell r="IO174" t="str">
            <v>нд</v>
          </cell>
          <cell r="IP174" t="str">
            <v>нд</v>
          </cell>
          <cell r="IQ174" t="str">
            <v>нд</v>
          </cell>
          <cell r="IR174" t="str">
            <v>нд</v>
          </cell>
          <cell r="IS174" t="str">
            <v>нд</v>
          </cell>
          <cell r="IT174" t="str">
            <v>нд</v>
          </cell>
          <cell r="IU174" t="str">
            <v>нд</v>
          </cell>
          <cell r="IV174" t="str">
            <v>нд</v>
          </cell>
          <cell r="IW174" t="str">
            <v>нд</v>
          </cell>
          <cell r="IX174" t="str">
            <v>нд</v>
          </cell>
          <cell r="IY174">
            <v>10.903597660000001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17</v>
          </cell>
          <cell r="JH174">
            <v>0</v>
          </cell>
          <cell r="JI174">
            <v>17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C174">
            <v>0</v>
          </cell>
          <cell r="KD174">
            <v>0</v>
          </cell>
          <cell r="KE174">
            <v>0</v>
          </cell>
          <cell r="KF174">
            <v>10.903597660000001</v>
          </cell>
          <cell r="KG174">
            <v>0</v>
          </cell>
          <cell r="KH174">
            <v>0</v>
          </cell>
          <cell r="KI174">
            <v>0</v>
          </cell>
          <cell r="KJ174">
            <v>0</v>
          </cell>
          <cell r="KK174">
            <v>0</v>
          </cell>
          <cell r="KL174">
            <v>0</v>
          </cell>
          <cell r="KM174">
            <v>0</v>
          </cell>
          <cell r="KN174">
            <v>17</v>
          </cell>
          <cell r="KO174">
            <v>0</v>
          </cell>
          <cell r="KP174">
            <v>17</v>
          </cell>
          <cell r="KQ174">
            <v>0</v>
          </cell>
          <cell r="KR174">
            <v>0</v>
          </cell>
          <cell r="KS174">
            <v>0</v>
          </cell>
          <cell r="KT174">
            <v>0</v>
          </cell>
          <cell r="KU174">
            <v>0</v>
          </cell>
          <cell r="KV174">
            <v>0</v>
          </cell>
          <cell r="KW174">
            <v>0</v>
          </cell>
          <cell r="KX174">
            <v>0</v>
          </cell>
          <cell r="KY174">
            <v>0</v>
          </cell>
          <cell r="KZ174">
            <v>0</v>
          </cell>
          <cell r="LA174">
            <v>0</v>
          </cell>
          <cell r="LB174">
            <v>0</v>
          </cell>
          <cell r="LC174">
            <v>0</v>
          </cell>
          <cell r="LD174">
            <v>0</v>
          </cell>
          <cell r="LE174">
            <v>0</v>
          </cell>
          <cell r="LF174">
            <v>0</v>
          </cell>
          <cell r="LG174">
            <v>0</v>
          </cell>
          <cell r="LH174">
            <v>0</v>
          </cell>
          <cell r="LI174">
            <v>0</v>
          </cell>
          <cell r="LJ174">
            <v>0</v>
          </cell>
          <cell r="LK174">
            <v>0</v>
          </cell>
          <cell r="LL174">
            <v>0</v>
          </cell>
          <cell r="LQ174" t="str">
            <v>нд</v>
          </cell>
          <cell r="LR174" t="str">
            <v>нд</v>
          </cell>
          <cell r="LS174" t="str">
            <v>нд</v>
          </cell>
          <cell r="LT174" t="str">
            <v>нд</v>
          </cell>
          <cell r="LU174" t="str">
            <v>нд</v>
          </cell>
          <cell r="LX174">
            <v>0</v>
          </cell>
          <cell r="LY174">
            <v>0</v>
          </cell>
          <cell r="LZ174">
            <v>0</v>
          </cell>
          <cell r="MA174">
            <v>0</v>
          </cell>
          <cell r="MB174">
            <v>0</v>
          </cell>
          <cell r="MC174" t="str">
            <v>нд</v>
          </cell>
          <cell r="MD174" t="str">
            <v>нд</v>
          </cell>
          <cell r="ME174" t="str">
            <v>нд</v>
          </cell>
          <cell r="MF174" t="str">
            <v>нд</v>
          </cell>
          <cell r="MG174" t="str">
            <v>нд</v>
          </cell>
          <cell r="MH174" t="str">
            <v>нд</v>
          </cell>
          <cell r="MI174" t="str">
            <v>нд</v>
          </cell>
          <cell r="MJ174" t="str">
            <v>нд</v>
          </cell>
          <cell r="MK174" t="str">
            <v>нд</v>
          </cell>
          <cell r="ML174" t="str">
            <v>нд</v>
          </cell>
          <cell r="MM174" t="str">
            <v>нд</v>
          </cell>
          <cell r="MN174" t="str">
            <v>нд</v>
          </cell>
          <cell r="MO174" t="str">
            <v>нд</v>
          </cell>
          <cell r="MP174" t="str">
            <v>нд</v>
          </cell>
          <cell r="MQ174" t="str">
            <v>нд</v>
          </cell>
          <cell r="MR174" t="str">
            <v>нд</v>
          </cell>
          <cell r="MS174" t="str">
            <v>нд</v>
          </cell>
          <cell r="MT174" t="str">
            <v>нд</v>
          </cell>
          <cell r="MU174" t="str">
            <v>нд</v>
          </cell>
          <cell r="MV174" t="str">
            <v>нд</v>
          </cell>
          <cell r="MW174" t="str">
            <v>нд</v>
          </cell>
          <cell r="MX174" t="str">
            <v>нд</v>
          </cell>
          <cell r="MY174" t="str">
            <v>нд</v>
          </cell>
          <cell r="MZ174" t="str">
            <v>нд</v>
          </cell>
          <cell r="NA174" t="str">
            <v>нд</v>
          </cell>
          <cell r="NB174" t="str">
            <v>нд</v>
          </cell>
          <cell r="NC174" t="str">
            <v>нд</v>
          </cell>
          <cell r="ND174" t="str">
            <v>нд</v>
          </cell>
          <cell r="NE174" t="str">
            <v>нд</v>
          </cell>
          <cell r="NF174" t="str">
            <v>нд</v>
          </cell>
          <cell r="NG174">
            <v>0</v>
          </cell>
          <cell r="NH174">
            <v>0</v>
          </cell>
          <cell r="NI174">
            <v>0</v>
          </cell>
          <cell r="NJ174">
            <v>0</v>
          </cell>
          <cell r="NK174">
            <v>0</v>
          </cell>
          <cell r="NL174">
            <v>0</v>
          </cell>
          <cell r="NM174">
            <v>0</v>
          </cell>
          <cell r="NN174">
            <v>0</v>
          </cell>
          <cell r="NO174">
            <v>0</v>
          </cell>
          <cell r="NP174">
            <v>0</v>
          </cell>
          <cell r="NQ174">
            <v>0</v>
          </cell>
          <cell r="NR174">
            <v>0</v>
          </cell>
          <cell r="NS174">
            <v>0</v>
          </cell>
          <cell r="NT174">
            <v>0</v>
          </cell>
          <cell r="NU174">
            <v>0</v>
          </cell>
          <cell r="NV174">
            <v>0</v>
          </cell>
          <cell r="NW174">
            <v>0</v>
          </cell>
          <cell r="NX174">
            <v>0</v>
          </cell>
          <cell r="NY174">
            <v>0</v>
          </cell>
          <cell r="NZ174">
            <v>0</v>
          </cell>
          <cell r="OA174">
            <v>0</v>
          </cell>
          <cell r="OB174">
            <v>0</v>
          </cell>
          <cell r="OC174">
            <v>0</v>
          </cell>
          <cell r="OD174">
            <v>0</v>
          </cell>
          <cell r="OE174">
            <v>0</v>
          </cell>
          <cell r="OF174">
            <v>0</v>
          </cell>
          <cell r="OG174">
            <v>0</v>
          </cell>
          <cell r="OH174">
            <v>0</v>
          </cell>
          <cell r="OI174">
            <v>0</v>
          </cell>
          <cell r="OJ174">
            <v>0</v>
          </cell>
          <cell r="OL174">
            <v>2020</v>
          </cell>
          <cell r="OM174">
            <v>2023</v>
          </cell>
          <cell r="ON174">
            <v>2021</v>
          </cell>
          <cell r="OO174">
            <v>2023</v>
          </cell>
          <cell r="OP174" t="str">
            <v>з</v>
          </cell>
          <cell r="OT174">
            <v>13.084317192</v>
          </cell>
        </row>
        <row r="175">
          <cell r="A175" t="str">
            <v>N_Che464_23</v>
          </cell>
          <cell r="B175" t="str">
            <v>1.1.6</v>
          </cell>
          <cell r="C175" t="str">
            <v>Приобретение МФУ Кyocera Ecosyes -1 шт.</v>
          </cell>
          <cell r="D175" t="str">
            <v>N_Che464_23</v>
          </cell>
          <cell r="E175" t="str">
            <v>нд</v>
          </cell>
          <cell r="H175">
            <v>0.15709699999999999</v>
          </cell>
          <cell r="J175">
            <v>0.15709700399999998</v>
          </cell>
          <cell r="K175">
            <v>0.15709700399999998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 t="str">
            <v>нд</v>
          </cell>
          <cell r="S175" t="str">
            <v>нд</v>
          </cell>
          <cell r="T175" t="str">
            <v>нд</v>
          </cell>
          <cell r="U175" t="str">
            <v>нд</v>
          </cell>
          <cell r="V175" t="str">
            <v>нд</v>
          </cell>
          <cell r="W175" t="str">
            <v>нд</v>
          </cell>
          <cell r="X175" t="str">
            <v>нд</v>
          </cell>
          <cell r="Y175" t="str">
            <v>нд</v>
          </cell>
          <cell r="Z175" t="str">
            <v>нд</v>
          </cell>
          <cell r="AA175" t="str">
            <v>нд</v>
          </cell>
          <cell r="AB175" t="str">
            <v>нд</v>
          </cell>
          <cell r="AC175" t="str">
            <v>нд</v>
          </cell>
          <cell r="AD175" t="str">
            <v>нд</v>
          </cell>
          <cell r="AE175" t="str">
            <v>нд</v>
          </cell>
          <cell r="AF175" t="str">
            <v>нд</v>
          </cell>
          <cell r="AG175" t="str">
            <v>нд</v>
          </cell>
          <cell r="AH175" t="str">
            <v>нд</v>
          </cell>
          <cell r="AI175" t="str">
            <v>нд</v>
          </cell>
          <cell r="AJ175" t="str">
            <v>нд</v>
          </cell>
          <cell r="AK175" t="str">
            <v>нд</v>
          </cell>
          <cell r="AL175" t="str">
            <v>нд</v>
          </cell>
          <cell r="AM175" t="str">
            <v>нд</v>
          </cell>
          <cell r="AN175" t="str">
            <v>нд</v>
          </cell>
          <cell r="AO175" t="str">
            <v>нд</v>
          </cell>
          <cell r="AP175" t="str">
            <v>нд</v>
          </cell>
          <cell r="AQ175" t="str">
            <v>нд</v>
          </cell>
          <cell r="AR175" t="str">
            <v>нд</v>
          </cell>
          <cell r="AS175" t="str">
            <v>нд</v>
          </cell>
          <cell r="AT175" t="str">
            <v>нд</v>
          </cell>
          <cell r="AU175" t="str">
            <v>нд</v>
          </cell>
          <cell r="AV175" t="str">
            <v>нд</v>
          </cell>
          <cell r="AW175" t="str">
            <v>нд</v>
          </cell>
          <cell r="AX175" t="str">
            <v>нд</v>
          </cell>
          <cell r="AY175" t="str">
            <v>нд</v>
          </cell>
          <cell r="AZ175" t="str">
            <v>нд</v>
          </cell>
          <cell r="BA175" t="str">
            <v>нд</v>
          </cell>
          <cell r="BB175">
            <v>1</v>
          </cell>
          <cell r="BC175">
            <v>2</v>
          </cell>
          <cell r="BD175">
            <v>3</v>
          </cell>
          <cell r="BE175" t="str">
            <v/>
          </cell>
          <cell r="BF175" t="str">
            <v>1 2 3</v>
          </cell>
          <cell r="BG175">
            <v>0.15709699999999999</v>
          </cell>
          <cell r="BH175">
            <v>0</v>
          </cell>
          <cell r="BI175">
            <v>0</v>
          </cell>
          <cell r="BJ175">
            <v>0.13091416666666666</v>
          </cell>
          <cell r="BK175">
            <v>0</v>
          </cell>
          <cell r="BL175">
            <v>2.6182833333333322E-2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0.15709699999999999</v>
          </cell>
          <cell r="CF175">
            <v>0</v>
          </cell>
          <cell r="CG175">
            <v>0</v>
          </cell>
          <cell r="CH175">
            <v>0.13091416666666666</v>
          </cell>
          <cell r="CI175">
            <v>0</v>
          </cell>
          <cell r="CJ175">
            <v>2.6182833333333322E-2</v>
          </cell>
          <cell r="CK175">
            <v>0.15709699999999999</v>
          </cell>
          <cell r="CL175">
            <v>0</v>
          </cell>
          <cell r="CM175">
            <v>0</v>
          </cell>
          <cell r="CN175">
            <v>0.13091416666666666</v>
          </cell>
          <cell r="CO175">
            <v>0</v>
          </cell>
          <cell r="CP175">
            <v>2.6182833333333322E-2</v>
          </cell>
          <cell r="CQ175">
            <v>1</v>
          </cell>
          <cell r="CR175">
            <v>2</v>
          </cell>
          <cell r="CS175">
            <v>3</v>
          </cell>
          <cell r="CT175" t="str">
            <v/>
          </cell>
          <cell r="CU175" t="str">
            <v>1 2 3</v>
          </cell>
          <cell r="CX175" t="str">
            <v>нд</v>
          </cell>
          <cell r="CY175" t="str">
            <v>нд</v>
          </cell>
          <cell r="CZ175" t="str">
            <v>нд</v>
          </cell>
          <cell r="DA175" t="str">
            <v>нд</v>
          </cell>
          <cell r="DB175" t="str">
            <v>нд</v>
          </cell>
          <cell r="DE175">
            <v>0.13091417</v>
          </cell>
          <cell r="DG175">
            <v>0.13091417</v>
          </cell>
          <cell r="DH175">
            <v>0.13091417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 t="str">
            <v>нд</v>
          </cell>
          <cell r="DS175" t="str">
            <v>нд</v>
          </cell>
          <cell r="DT175" t="str">
            <v>нд</v>
          </cell>
          <cell r="DU175" t="str">
            <v>нд</v>
          </cell>
          <cell r="DV175" t="str">
            <v>нд</v>
          </cell>
          <cell r="DW175" t="str">
            <v>нд</v>
          </cell>
          <cell r="DX175" t="str">
            <v/>
          </cell>
          <cell r="DY175" t="str">
            <v/>
          </cell>
          <cell r="DZ175">
            <v>1</v>
          </cell>
          <cell r="EA175" t="str">
            <v/>
          </cell>
          <cell r="EB175" t="str">
            <v>1</v>
          </cell>
          <cell r="EC175">
            <v>0.13091417</v>
          </cell>
          <cell r="ED175">
            <v>0</v>
          </cell>
          <cell r="EE175">
            <v>0</v>
          </cell>
          <cell r="EF175">
            <v>0.13091417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0.13091417</v>
          </cell>
          <cell r="ES175">
            <v>0</v>
          </cell>
          <cell r="ET175">
            <v>0</v>
          </cell>
          <cell r="EU175">
            <v>0.13091417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1</v>
          </cell>
          <cell r="FH175">
            <v>1</v>
          </cell>
          <cell r="FI175">
            <v>1</v>
          </cell>
          <cell r="FJ175">
            <v>1</v>
          </cell>
          <cell r="FK175" t="str">
            <v>1 1 1 1</v>
          </cell>
          <cell r="FN175" t="str">
            <v>нд</v>
          </cell>
          <cell r="FO175" t="str">
            <v>нд</v>
          </cell>
          <cell r="FP175" t="str">
            <v>нд</v>
          </cell>
          <cell r="FQ175" t="str">
            <v>нд</v>
          </cell>
          <cell r="FR175" t="str">
            <v>нд</v>
          </cell>
          <cell r="FS175" t="str">
            <v>нд</v>
          </cell>
          <cell r="FT175" t="str">
            <v>нд</v>
          </cell>
          <cell r="FU175" t="str">
            <v>нд</v>
          </cell>
          <cell r="FV175" t="str">
            <v>нд</v>
          </cell>
          <cell r="FW175" t="str">
            <v>нд</v>
          </cell>
          <cell r="FX175" t="str">
            <v>нд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 t="str">
            <v>нд</v>
          </cell>
          <cell r="GL175" t="str">
            <v>нд</v>
          </cell>
          <cell r="GM175" t="str">
            <v>нд</v>
          </cell>
          <cell r="GN175" t="str">
            <v>нд</v>
          </cell>
          <cell r="GO175" t="str">
            <v>нд</v>
          </cell>
          <cell r="GP175" t="str">
            <v>нд</v>
          </cell>
          <cell r="GQ175" t="str">
            <v>нд</v>
          </cell>
          <cell r="GR175" t="str">
            <v>нд</v>
          </cell>
          <cell r="GS175" t="str">
            <v>нд</v>
          </cell>
          <cell r="GT175" t="str">
            <v>нд</v>
          </cell>
          <cell r="GU175" t="str">
            <v>нд</v>
          </cell>
          <cell r="GV175" t="str">
            <v>нд</v>
          </cell>
          <cell r="GW175" t="str">
            <v>нд</v>
          </cell>
          <cell r="GX175" t="str">
            <v>нд</v>
          </cell>
          <cell r="GY175" t="str">
            <v>нд</v>
          </cell>
          <cell r="GZ175" t="str">
            <v>нд</v>
          </cell>
          <cell r="HA175" t="str">
            <v>нд</v>
          </cell>
          <cell r="HB175" t="str">
            <v>нд</v>
          </cell>
          <cell r="HC175" t="str">
            <v>нд</v>
          </cell>
          <cell r="HD175" t="str">
            <v>нд</v>
          </cell>
          <cell r="HE175" t="str">
            <v>нд</v>
          </cell>
          <cell r="HF175" t="str">
            <v>нд</v>
          </cell>
          <cell r="HG175" t="str">
            <v>нд</v>
          </cell>
          <cell r="HH175" t="str">
            <v>нд</v>
          </cell>
          <cell r="HI175" t="str">
            <v>нд</v>
          </cell>
          <cell r="HJ175" t="str">
            <v>нд</v>
          </cell>
          <cell r="HK175" t="str">
            <v>нд</v>
          </cell>
          <cell r="HL175" t="str">
            <v>нд</v>
          </cell>
          <cell r="HM175" t="str">
            <v>нд</v>
          </cell>
          <cell r="HN175" t="str">
            <v>нд</v>
          </cell>
          <cell r="HO175" t="str">
            <v>нд</v>
          </cell>
          <cell r="HP175" t="str">
            <v>нд</v>
          </cell>
          <cell r="HQ175" t="str">
            <v>нд</v>
          </cell>
          <cell r="HR175" t="str">
            <v>нд</v>
          </cell>
          <cell r="HS175" t="str">
            <v>нд</v>
          </cell>
          <cell r="HT175" t="str">
            <v>нд</v>
          </cell>
          <cell r="HU175" t="str">
            <v>нд</v>
          </cell>
          <cell r="HV175" t="str">
            <v>нд</v>
          </cell>
          <cell r="HW175" t="str">
            <v>нд</v>
          </cell>
          <cell r="HX175" t="str">
            <v>нд</v>
          </cell>
          <cell r="HY175" t="str">
            <v>нд</v>
          </cell>
          <cell r="HZ175" t="str">
            <v>нд</v>
          </cell>
          <cell r="IA175" t="str">
            <v>нд</v>
          </cell>
          <cell r="IB175" t="str">
            <v>нд</v>
          </cell>
          <cell r="IC175" t="str">
            <v>нд</v>
          </cell>
          <cell r="ID175" t="str">
            <v>нд</v>
          </cell>
          <cell r="IE175" t="str">
            <v>нд</v>
          </cell>
          <cell r="IF175" t="str">
            <v>нд</v>
          </cell>
          <cell r="IG175" t="str">
            <v>нд</v>
          </cell>
          <cell r="IH175" t="str">
            <v>нд</v>
          </cell>
          <cell r="II175" t="str">
            <v>нд</v>
          </cell>
          <cell r="IJ175" t="str">
            <v>нд</v>
          </cell>
          <cell r="IK175" t="str">
            <v>нд</v>
          </cell>
          <cell r="IL175" t="str">
            <v>нд</v>
          </cell>
          <cell r="IM175" t="str">
            <v>нд</v>
          </cell>
          <cell r="IN175" t="str">
            <v>нд</v>
          </cell>
          <cell r="IO175" t="str">
            <v>нд</v>
          </cell>
          <cell r="IP175" t="str">
            <v>нд</v>
          </cell>
          <cell r="IQ175" t="str">
            <v>нд</v>
          </cell>
          <cell r="IR175" t="str">
            <v>нд</v>
          </cell>
          <cell r="IS175" t="str">
            <v>нд</v>
          </cell>
          <cell r="IT175" t="str">
            <v>нд</v>
          </cell>
          <cell r="IU175" t="str">
            <v>нд</v>
          </cell>
          <cell r="IV175" t="str">
            <v>нд</v>
          </cell>
          <cell r="IW175" t="str">
            <v>нд</v>
          </cell>
          <cell r="IX175" t="str">
            <v>нд</v>
          </cell>
          <cell r="IY175">
            <v>0.13091417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1</v>
          </cell>
          <cell r="JH175">
            <v>0</v>
          </cell>
          <cell r="JI175">
            <v>1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C175">
            <v>0</v>
          </cell>
          <cell r="KD175">
            <v>0</v>
          </cell>
          <cell r="KE175">
            <v>0</v>
          </cell>
          <cell r="KF175">
            <v>0.13091417</v>
          </cell>
          <cell r="KG175">
            <v>0</v>
          </cell>
          <cell r="KH175">
            <v>0</v>
          </cell>
          <cell r="KI175">
            <v>0</v>
          </cell>
          <cell r="KJ175">
            <v>0</v>
          </cell>
          <cell r="KK175">
            <v>0</v>
          </cell>
          <cell r="KL175">
            <v>0</v>
          </cell>
          <cell r="KM175">
            <v>0</v>
          </cell>
          <cell r="KN175">
            <v>1</v>
          </cell>
          <cell r="KO175">
            <v>0</v>
          </cell>
          <cell r="KP175">
            <v>1</v>
          </cell>
          <cell r="KQ175">
            <v>0</v>
          </cell>
          <cell r="KR175">
            <v>0</v>
          </cell>
          <cell r="KS175">
            <v>0</v>
          </cell>
          <cell r="KT175">
            <v>0</v>
          </cell>
          <cell r="KU175">
            <v>0</v>
          </cell>
          <cell r="KV175">
            <v>0</v>
          </cell>
          <cell r="KW175">
            <v>0</v>
          </cell>
          <cell r="KX175">
            <v>0</v>
          </cell>
          <cell r="KY175">
            <v>0</v>
          </cell>
          <cell r="KZ175">
            <v>0</v>
          </cell>
          <cell r="LA175">
            <v>0</v>
          </cell>
          <cell r="LB175">
            <v>0</v>
          </cell>
          <cell r="LC175">
            <v>0</v>
          </cell>
          <cell r="LD175">
            <v>0</v>
          </cell>
          <cell r="LE175">
            <v>0</v>
          </cell>
          <cell r="LF175">
            <v>0</v>
          </cell>
          <cell r="LG175">
            <v>0</v>
          </cell>
          <cell r="LH175">
            <v>0</v>
          </cell>
          <cell r="LI175">
            <v>0</v>
          </cell>
          <cell r="LJ175">
            <v>0</v>
          </cell>
          <cell r="LK175">
            <v>0</v>
          </cell>
          <cell r="LL175">
            <v>0</v>
          </cell>
          <cell r="LQ175" t="str">
            <v>нд</v>
          </cell>
          <cell r="LR175" t="str">
            <v>нд</v>
          </cell>
          <cell r="LS175" t="str">
            <v>нд</v>
          </cell>
          <cell r="LT175" t="str">
            <v>нд</v>
          </cell>
          <cell r="LU175" t="str">
            <v>нд</v>
          </cell>
          <cell r="LX175">
            <v>0</v>
          </cell>
          <cell r="LY175">
            <v>0</v>
          </cell>
          <cell r="LZ175">
            <v>0</v>
          </cell>
          <cell r="MA175">
            <v>0</v>
          </cell>
          <cell r="MB175">
            <v>0</v>
          </cell>
          <cell r="MC175" t="str">
            <v>нд</v>
          </cell>
          <cell r="MD175" t="str">
            <v>нд</v>
          </cell>
          <cell r="ME175" t="str">
            <v>нд</v>
          </cell>
          <cell r="MF175" t="str">
            <v>нд</v>
          </cell>
          <cell r="MG175" t="str">
            <v>нд</v>
          </cell>
          <cell r="MH175" t="str">
            <v>нд</v>
          </cell>
          <cell r="MI175" t="str">
            <v>нд</v>
          </cell>
          <cell r="MJ175" t="str">
            <v>нд</v>
          </cell>
          <cell r="MK175" t="str">
            <v>нд</v>
          </cell>
          <cell r="ML175" t="str">
            <v>нд</v>
          </cell>
          <cell r="MM175" t="str">
            <v>нд</v>
          </cell>
          <cell r="MN175" t="str">
            <v>нд</v>
          </cell>
          <cell r="MO175" t="str">
            <v>нд</v>
          </cell>
          <cell r="MP175" t="str">
            <v>нд</v>
          </cell>
          <cell r="MQ175" t="str">
            <v>нд</v>
          </cell>
          <cell r="MR175" t="str">
            <v>нд</v>
          </cell>
          <cell r="MS175" t="str">
            <v>нд</v>
          </cell>
          <cell r="MT175" t="str">
            <v>нд</v>
          </cell>
          <cell r="MU175" t="str">
            <v>нд</v>
          </cell>
          <cell r="MV175" t="str">
            <v>нд</v>
          </cell>
          <cell r="MW175" t="str">
            <v>нд</v>
          </cell>
          <cell r="MX175" t="str">
            <v>нд</v>
          </cell>
          <cell r="MY175" t="str">
            <v>нд</v>
          </cell>
          <cell r="MZ175" t="str">
            <v>нд</v>
          </cell>
          <cell r="NA175" t="str">
            <v>нд</v>
          </cell>
          <cell r="NB175" t="str">
            <v>нд</v>
          </cell>
          <cell r="NC175" t="str">
            <v>нд</v>
          </cell>
          <cell r="ND175" t="str">
            <v>нд</v>
          </cell>
          <cell r="NE175" t="str">
            <v>нд</v>
          </cell>
          <cell r="NF175" t="str">
            <v>нд</v>
          </cell>
          <cell r="NG175">
            <v>0</v>
          </cell>
          <cell r="NH175">
            <v>0</v>
          </cell>
          <cell r="NI175">
            <v>0</v>
          </cell>
          <cell r="NJ175">
            <v>0</v>
          </cell>
          <cell r="NK175">
            <v>0</v>
          </cell>
          <cell r="NL175">
            <v>0</v>
          </cell>
          <cell r="NM175">
            <v>0</v>
          </cell>
          <cell r="NN175">
            <v>0</v>
          </cell>
          <cell r="NO175">
            <v>0</v>
          </cell>
          <cell r="NP175">
            <v>0</v>
          </cell>
          <cell r="NQ175">
            <v>0</v>
          </cell>
          <cell r="NR175">
            <v>0</v>
          </cell>
          <cell r="NS175">
            <v>0</v>
          </cell>
          <cell r="NT175">
            <v>0</v>
          </cell>
          <cell r="NU175">
            <v>0</v>
          </cell>
          <cell r="NV175">
            <v>0</v>
          </cell>
          <cell r="NW175">
            <v>0</v>
          </cell>
          <cell r="NX175">
            <v>0</v>
          </cell>
          <cell r="NY175">
            <v>0</v>
          </cell>
          <cell r="NZ175">
            <v>0</v>
          </cell>
          <cell r="OA175">
            <v>0</v>
          </cell>
          <cell r="OB175">
            <v>0</v>
          </cell>
          <cell r="OC175">
            <v>0</v>
          </cell>
          <cell r="OD175">
            <v>0</v>
          </cell>
          <cell r="OE175">
            <v>0</v>
          </cell>
          <cell r="OF175">
            <v>0</v>
          </cell>
          <cell r="OG175">
            <v>0</v>
          </cell>
          <cell r="OH175">
            <v>0</v>
          </cell>
          <cell r="OI175">
            <v>0</v>
          </cell>
          <cell r="OJ175">
            <v>0</v>
          </cell>
          <cell r="OL175">
            <v>2023</v>
          </cell>
          <cell r="OM175">
            <v>2023</v>
          </cell>
          <cell r="ON175">
            <v>2023</v>
          </cell>
          <cell r="OO175">
            <v>2023</v>
          </cell>
          <cell r="OP175" t="str">
            <v>з</v>
          </cell>
          <cell r="OT175">
            <v>0.15709700399999998</v>
          </cell>
        </row>
        <row r="176">
          <cell r="A176" t="str">
            <v>N_Che465_23</v>
          </cell>
          <cell r="B176" t="str">
            <v>1.1.6</v>
          </cell>
          <cell r="C176" t="str">
            <v>Приобретение Ноутбук  MS1 - 4 шт.</v>
          </cell>
          <cell r="D176" t="str">
            <v>N_Che465_23</v>
          </cell>
          <cell r="E176" t="str">
            <v>нд</v>
          </cell>
          <cell r="H176">
            <v>0.67600000000000005</v>
          </cell>
          <cell r="J176">
            <v>0.67599998400000005</v>
          </cell>
          <cell r="K176">
            <v>0.67599998400000005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 t="str">
            <v>нд</v>
          </cell>
          <cell r="S176" t="str">
            <v>нд</v>
          </cell>
          <cell r="T176" t="str">
            <v>нд</v>
          </cell>
          <cell r="U176" t="str">
            <v>нд</v>
          </cell>
          <cell r="V176" t="str">
            <v>нд</v>
          </cell>
          <cell r="W176" t="str">
            <v>нд</v>
          </cell>
          <cell r="X176" t="str">
            <v>нд</v>
          </cell>
          <cell r="Y176" t="str">
            <v>нд</v>
          </cell>
          <cell r="Z176" t="str">
            <v>нд</v>
          </cell>
          <cell r="AA176" t="str">
            <v>нд</v>
          </cell>
          <cell r="AB176" t="str">
            <v>нд</v>
          </cell>
          <cell r="AC176" t="str">
            <v>нд</v>
          </cell>
          <cell r="AD176" t="str">
            <v>нд</v>
          </cell>
          <cell r="AE176" t="str">
            <v>нд</v>
          </cell>
          <cell r="AF176" t="str">
            <v>нд</v>
          </cell>
          <cell r="AG176" t="str">
            <v>нд</v>
          </cell>
          <cell r="AH176" t="str">
            <v>нд</v>
          </cell>
          <cell r="AI176" t="str">
            <v>нд</v>
          </cell>
          <cell r="AJ176" t="str">
            <v>нд</v>
          </cell>
          <cell r="AK176" t="str">
            <v>нд</v>
          </cell>
          <cell r="AL176" t="str">
            <v>нд</v>
          </cell>
          <cell r="AM176" t="str">
            <v>нд</v>
          </cell>
          <cell r="AN176" t="str">
            <v>нд</v>
          </cell>
          <cell r="AO176" t="str">
            <v>нд</v>
          </cell>
          <cell r="AP176" t="str">
            <v>нд</v>
          </cell>
          <cell r="AQ176" t="str">
            <v>нд</v>
          </cell>
          <cell r="AR176" t="str">
            <v>нд</v>
          </cell>
          <cell r="AS176" t="str">
            <v>нд</v>
          </cell>
          <cell r="AT176" t="str">
            <v>нд</v>
          </cell>
          <cell r="AU176" t="str">
            <v>нд</v>
          </cell>
          <cell r="AV176" t="str">
            <v>нд</v>
          </cell>
          <cell r="AW176" t="str">
            <v>нд</v>
          </cell>
          <cell r="AX176" t="str">
            <v>нд</v>
          </cell>
          <cell r="AY176" t="str">
            <v>нд</v>
          </cell>
          <cell r="AZ176" t="str">
            <v>нд</v>
          </cell>
          <cell r="BA176" t="str">
            <v>нд</v>
          </cell>
          <cell r="BB176">
            <v>1</v>
          </cell>
          <cell r="BC176">
            <v>2</v>
          </cell>
          <cell r="BD176">
            <v>3</v>
          </cell>
          <cell r="BE176" t="str">
            <v/>
          </cell>
          <cell r="BF176" t="str">
            <v>1 2 3</v>
          </cell>
          <cell r="BG176">
            <v>0.67600000000000005</v>
          </cell>
          <cell r="BH176">
            <v>0</v>
          </cell>
          <cell r="BI176">
            <v>0</v>
          </cell>
          <cell r="BJ176">
            <v>0.56333333333333335</v>
          </cell>
          <cell r="BK176">
            <v>0</v>
          </cell>
          <cell r="BL176">
            <v>0.11266666666666669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0.67600000000000005</v>
          </cell>
          <cell r="CF176">
            <v>0</v>
          </cell>
          <cell r="CG176">
            <v>0</v>
          </cell>
          <cell r="CH176">
            <v>0.56333333333333335</v>
          </cell>
          <cell r="CI176">
            <v>0</v>
          </cell>
          <cell r="CJ176">
            <v>0.11266666666666669</v>
          </cell>
          <cell r="CK176">
            <v>0.67600000000000005</v>
          </cell>
          <cell r="CL176">
            <v>0</v>
          </cell>
          <cell r="CM176">
            <v>0</v>
          </cell>
          <cell r="CN176">
            <v>0.56333333333333335</v>
          </cell>
          <cell r="CO176">
            <v>0</v>
          </cell>
          <cell r="CP176">
            <v>0.11266666666666669</v>
          </cell>
          <cell r="CQ176">
            <v>1</v>
          </cell>
          <cell r="CR176">
            <v>2</v>
          </cell>
          <cell r="CS176">
            <v>3</v>
          </cell>
          <cell r="CT176" t="str">
            <v/>
          </cell>
          <cell r="CU176" t="str">
            <v>1 2 3</v>
          </cell>
          <cell r="CX176" t="str">
            <v>нд</v>
          </cell>
          <cell r="CY176" t="str">
            <v>нд</v>
          </cell>
          <cell r="CZ176" t="str">
            <v>нд</v>
          </cell>
          <cell r="DA176" t="str">
            <v>нд</v>
          </cell>
          <cell r="DB176" t="str">
            <v>нд</v>
          </cell>
          <cell r="DE176">
            <v>0.56333332000000003</v>
          </cell>
          <cell r="DG176">
            <v>0.56333332000000003</v>
          </cell>
          <cell r="DH176">
            <v>0.56333332000000003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 t="str">
            <v>нд</v>
          </cell>
          <cell r="DS176" t="str">
            <v>нд</v>
          </cell>
          <cell r="DT176" t="str">
            <v>нд</v>
          </cell>
          <cell r="DU176" t="str">
            <v>нд</v>
          </cell>
          <cell r="DV176" t="str">
            <v>нд</v>
          </cell>
          <cell r="DW176" t="str">
            <v>нд</v>
          </cell>
          <cell r="DX176" t="str">
            <v/>
          </cell>
          <cell r="DY176" t="str">
            <v/>
          </cell>
          <cell r="DZ176">
            <v>1</v>
          </cell>
          <cell r="EA176" t="str">
            <v/>
          </cell>
          <cell r="EB176" t="str">
            <v>1</v>
          </cell>
          <cell r="EC176">
            <v>0.56333332000000003</v>
          </cell>
          <cell r="ED176">
            <v>0</v>
          </cell>
          <cell r="EE176">
            <v>0</v>
          </cell>
          <cell r="EF176">
            <v>0.56333332000000003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0.56333332000000003</v>
          </cell>
          <cell r="ES176">
            <v>0</v>
          </cell>
          <cell r="ET176">
            <v>0</v>
          </cell>
          <cell r="EU176">
            <v>0.56333332000000003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1</v>
          </cell>
          <cell r="FH176">
            <v>1</v>
          </cell>
          <cell r="FI176">
            <v>1</v>
          </cell>
          <cell r="FJ176">
            <v>1</v>
          </cell>
          <cell r="FK176" t="str">
            <v>1 1 1 1</v>
          </cell>
          <cell r="FN176" t="str">
            <v>нд</v>
          </cell>
          <cell r="FO176" t="str">
            <v>нд</v>
          </cell>
          <cell r="FP176" t="str">
            <v>нд</v>
          </cell>
          <cell r="FQ176" t="str">
            <v>нд</v>
          </cell>
          <cell r="FR176" t="str">
            <v>нд</v>
          </cell>
          <cell r="FS176" t="str">
            <v>нд</v>
          </cell>
          <cell r="FT176" t="str">
            <v>нд</v>
          </cell>
          <cell r="FU176" t="str">
            <v>нд</v>
          </cell>
          <cell r="FV176" t="str">
            <v>нд</v>
          </cell>
          <cell r="FW176" t="str">
            <v>нд</v>
          </cell>
          <cell r="FX176" t="str">
            <v>нд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 t="str">
            <v>нд</v>
          </cell>
          <cell r="GL176" t="str">
            <v>нд</v>
          </cell>
          <cell r="GM176" t="str">
            <v>нд</v>
          </cell>
          <cell r="GN176" t="str">
            <v>нд</v>
          </cell>
          <cell r="GO176" t="str">
            <v>нд</v>
          </cell>
          <cell r="GP176" t="str">
            <v>нд</v>
          </cell>
          <cell r="GQ176" t="str">
            <v>нд</v>
          </cell>
          <cell r="GR176" t="str">
            <v>нд</v>
          </cell>
          <cell r="GS176" t="str">
            <v>нд</v>
          </cell>
          <cell r="GT176" t="str">
            <v>нд</v>
          </cell>
          <cell r="GU176" t="str">
            <v>нд</v>
          </cell>
          <cell r="GV176" t="str">
            <v>нд</v>
          </cell>
          <cell r="GW176" t="str">
            <v>нд</v>
          </cell>
          <cell r="GX176" t="str">
            <v>нд</v>
          </cell>
          <cell r="GY176" t="str">
            <v>нд</v>
          </cell>
          <cell r="GZ176" t="str">
            <v>нд</v>
          </cell>
          <cell r="HA176" t="str">
            <v>нд</v>
          </cell>
          <cell r="HB176" t="str">
            <v>нд</v>
          </cell>
          <cell r="HC176" t="str">
            <v>нд</v>
          </cell>
          <cell r="HD176" t="str">
            <v>нд</v>
          </cell>
          <cell r="HE176" t="str">
            <v>нд</v>
          </cell>
          <cell r="HF176" t="str">
            <v>нд</v>
          </cell>
          <cell r="HG176" t="str">
            <v>нд</v>
          </cell>
          <cell r="HH176" t="str">
            <v>нд</v>
          </cell>
          <cell r="HI176" t="str">
            <v>нд</v>
          </cell>
          <cell r="HJ176" t="str">
            <v>нд</v>
          </cell>
          <cell r="HK176" t="str">
            <v>нд</v>
          </cell>
          <cell r="HL176" t="str">
            <v>нд</v>
          </cell>
          <cell r="HM176" t="str">
            <v>нд</v>
          </cell>
          <cell r="HN176" t="str">
            <v>нд</v>
          </cell>
          <cell r="HO176" t="str">
            <v>нд</v>
          </cell>
          <cell r="HP176" t="str">
            <v>нд</v>
          </cell>
          <cell r="HQ176" t="str">
            <v>нд</v>
          </cell>
          <cell r="HR176" t="str">
            <v>нд</v>
          </cell>
          <cell r="HS176" t="str">
            <v>нд</v>
          </cell>
          <cell r="HT176" t="str">
            <v>нд</v>
          </cell>
          <cell r="HU176" t="str">
            <v>нд</v>
          </cell>
          <cell r="HV176" t="str">
            <v>нд</v>
          </cell>
          <cell r="HW176" t="str">
            <v>нд</v>
          </cell>
          <cell r="HX176" t="str">
            <v>нд</v>
          </cell>
          <cell r="HY176" t="str">
            <v>нд</v>
          </cell>
          <cell r="HZ176" t="str">
            <v>нд</v>
          </cell>
          <cell r="IA176" t="str">
            <v>нд</v>
          </cell>
          <cell r="IB176" t="str">
            <v>нд</v>
          </cell>
          <cell r="IC176" t="str">
            <v>нд</v>
          </cell>
          <cell r="ID176" t="str">
            <v>нд</v>
          </cell>
          <cell r="IE176" t="str">
            <v>нд</v>
          </cell>
          <cell r="IF176" t="str">
            <v>нд</v>
          </cell>
          <cell r="IG176" t="str">
            <v>нд</v>
          </cell>
          <cell r="IH176" t="str">
            <v>нд</v>
          </cell>
          <cell r="II176" t="str">
            <v>нд</v>
          </cell>
          <cell r="IJ176" t="str">
            <v>нд</v>
          </cell>
          <cell r="IK176" t="str">
            <v>нд</v>
          </cell>
          <cell r="IL176" t="str">
            <v>нд</v>
          </cell>
          <cell r="IM176" t="str">
            <v>нд</v>
          </cell>
          <cell r="IN176" t="str">
            <v>нд</v>
          </cell>
          <cell r="IO176" t="str">
            <v>нд</v>
          </cell>
          <cell r="IP176" t="str">
            <v>нд</v>
          </cell>
          <cell r="IQ176" t="str">
            <v>нд</v>
          </cell>
          <cell r="IR176" t="str">
            <v>нд</v>
          </cell>
          <cell r="IS176" t="str">
            <v>нд</v>
          </cell>
          <cell r="IT176" t="str">
            <v>нд</v>
          </cell>
          <cell r="IU176" t="str">
            <v>нд</v>
          </cell>
          <cell r="IV176" t="str">
            <v>нд</v>
          </cell>
          <cell r="IW176" t="str">
            <v>нд</v>
          </cell>
          <cell r="IX176" t="str">
            <v>нд</v>
          </cell>
          <cell r="IY176">
            <v>0.56333332000000003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4</v>
          </cell>
          <cell r="JH176">
            <v>0</v>
          </cell>
          <cell r="JI176">
            <v>4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C176">
            <v>0</v>
          </cell>
          <cell r="KD176">
            <v>0</v>
          </cell>
          <cell r="KE176">
            <v>0</v>
          </cell>
          <cell r="KF176">
            <v>0.56333332000000003</v>
          </cell>
          <cell r="KG176">
            <v>0</v>
          </cell>
          <cell r="KH176">
            <v>0</v>
          </cell>
          <cell r="KI176">
            <v>0</v>
          </cell>
          <cell r="KJ176">
            <v>0</v>
          </cell>
          <cell r="KK176">
            <v>0</v>
          </cell>
          <cell r="KL176">
            <v>0</v>
          </cell>
          <cell r="KM176">
            <v>0</v>
          </cell>
          <cell r="KN176">
            <v>4</v>
          </cell>
          <cell r="KO176">
            <v>0</v>
          </cell>
          <cell r="KP176">
            <v>4</v>
          </cell>
          <cell r="KQ176">
            <v>0</v>
          </cell>
          <cell r="KR176">
            <v>0</v>
          </cell>
          <cell r="KS176">
            <v>0</v>
          </cell>
          <cell r="KT176">
            <v>0</v>
          </cell>
          <cell r="KU176">
            <v>0</v>
          </cell>
          <cell r="KV176">
            <v>0</v>
          </cell>
          <cell r="KW176">
            <v>0</v>
          </cell>
          <cell r="KX176">
            <v>0</v>
          </cell>
          <cell r="KY176">
            <v>0</v>
          </cell>
          <cell r="KZ176">
            <v>0</v>
          </cell>
          <cell r="LA176">
            <v>0</v>
          </cell>
          <cell r="LB176">
            <v>0</v>
          </cell>
          <cell r="LC176">
            <v>0</v>
          </cell>
          <cell r="LD176">
            <v>0</v>
          </cell>
          <cell r="LE176">
            <v>0</v>
          </cell>
          <cell r="LF176">
            <v>0</v>
          </cell>
          <cell r="LG176">
            <v>0</v>
          </cell>
          <cell r="LH176">
            <v>0</v>
          </cell>
          <cell r="LI176">
            <v>0</v>
          </cell>
          <cell r="LJ176">
            <v>0</v>
          </cell>
          <cell r="LK176">
            <v>0</v>
          </cell>
          <cell r="LL176">
            <v>0</v>
          </cell>
          <cell r="LQ176" t="str">
            <v>нд</v>
          </cell>
          <cell r="LR176" t="str">
            <v>нд</v>
          </cell>
          <cell r="LS176" t="str">
            <v>нд</v>
          </cell>
          <cell r="LT176" t="str">
            <v>нд</v>
          </cell>
          <cell r="LU176" t="str">
            <v>нд</v>
          </cell>
          <cell r="LX176">
            <v>0</v>
          </cell>
          <cell r="LY176">
            <v>0</v>
          </cell>
          <cell r="LZ176">
            <v>0</v>
          </cell>
          <cell r="MA176">
            <v>0</v>
          </cell>
          <cell r="MB176">
            <v>0</v>
          </cell>
          <cell r="MC176" t="str">
            <v>нд</v>
          </cell>
          <cell r="MD176" t="str">
            <v>нд</v>
          </cell>
          <cell r="ME176" t="str">
            <v>нд</v>
          </cell>
          <cell r="MF176" t="str">
            <v>нд</v>
          </cell>
          <cell r="MG176" t="str">
            <v>нд</v>
          </cell>
          <cell r="MH176" t="str">
            <v>нд</v>
          </cell>
          <cell r="MI176" t="str">
            <v>нд</v>
          </cell>
          <cell r="MJ176" t="str">
            <v>нд</v>
          </cell>
          <cell r="MK176" t="str">
            <v>нд</v>
          </cell>
          <cell r="ML176" t="str">
            <v>нд</v>
          </cell>
          <cell r="MM176" t="str">
            <v>нд</v>
          </cell>
          <cell r="MN176" t="str">
            <v>нд</v>
          </cell>
          <cell r="MO176" t="str">
            <v>нд</v>
          </cell>
          <cell r="MP176" t="str">
            <v>нд</v>
          </cell>
          <cell r="MQ176" t="str">
            <v>нд</v>
          </cell>
          <cell r="MR176" t="str">
            <v>нд</v>
          </cell>
          <cell r="MS176" t="str">
            <v>нд</v>
          </cell>
          <cell r="MT176" t="str">
            <v>нд</v>
          </cell>
          <cell r="MU176" t="str">
            <v>нд</v>
          </cell>
          <cell r="MV176" t="str">
            <v>нд</v>
          </cell>
          <cell r="MW176" t="str">
            <v>нд</v>
          </cell>
          <cell r="MX176" t="str">
            <v>нд</v>
          </cell>
          <cell r="MY176" t="str">
            <v>нд</v>
          </cell>
          <cell r="MZ176" t="str">
            <v>нд</v>
          </cell>
          <cell r="NA176" t="str">
            <v>нд</v>
          </cell>
          <cell r="NB176" t="str">
            <v>нд</v>
          </cell>
          <cell r="NC176" t="str">
            <v>нд</v>
          </cell>
          <cell r="ND176" t="str">
            <v>нд</v>
          </cell>
          <cell r="NE176" t="str">
            <v>нд</v>
          </cell>
          <cell r="NF176" t="str">
            <v>нд</v>
          </cell>
          <cell r="NG176">
            <v>0</v>
          </cell>
          <cell r="NH176">
            <v>0</v>
          </cell>
          <cell r="NI176">
            <v>0</v>
          </cell>
          <cell r="NJ176">
            <v>0</v>
          </cell>
          <cell r="NK176">
            <v>0</v>
          </cell>
          <cell r="NL176">
            <v>0</v>
          </cell>
          <cell r="NM176">
            <v>0</v>
          </cell>
          <cell r="NN176">
            <v>0</v>
          </cell>
          <cell r="NO176">
            <v>0</v>
          </cell>
          <cell r="NP176">
            <v>0</v>
          </cell>
          <cell r="NQ176">
            <v>0</v>
          </cell>
          <cell r="NR176">
            <v>0</v>
          </cell>
          <cell r="NS176">
            <v>0</v>
          </cell>
          <cell r="NT176">
            <v>0</v>
          </cell>
          <cell r="NU176">
            <v>0</v>
          </cell>
          <cell r="NV176">
            <v>0</v>
          </cell>
          <cell r="NW176">
            <v>0</v>
          </cell>
          <cell r="NX176">
            <v>0</v>
          </cell>
          <cell r="NY176">
            <v>0</v>
          </cell>
          <cell r="NZ176">
            <v>0</v>
          </cell>
          <cell r="OA176">
            <v>0</v>
          </cell>
          <cell r="OB176">
            <v>0</v>
          </cell>
          <cell r="OC176">
            <v>0</v>
          </cell>
          <cell r="OD176">
            <v>0</v>
          </cell>
          <cell r="OE176">
            <v>0</v>
          </cell>
          <cell r="OF176">
            <v>0</v>
          </cell>
          <cell r="OG176">
            <v>0</v>
          </cell>
          <cell r="OH176">
            <v>0</v>
          </cell>
          <cell r="OI176">
            <v>0</v>
          </cell>
          <cell r="OJ176">
            <v>0</v>
          </cell>
          <cell r="OL176">
            <v>2023</v>
          </cell>
          <cell r="OM176">
            <v>2023</v>
          </cell>
          <cell r="ON176">
            <v>2023</v>
          </cell>
          <cell r="OO176">
            <v>2023</v>
          </cell>
          <cell r="OP176" t="str">
            <v>з</v>
          </cell>
          <cell r="OT176">
            <v>0.67599998400000005</v>
          </cell>
        </row>
        <row r="177">
          <cell r="A177" t="str">
            <v>N_Che466_23</v>
          </cell>
          <cell r="B177" t="str">
            <v>1.1.6</v>
          </cell>
          <cell r="C177" t="str">
            <v>Приобретение компьютера для специалистов - 7 шт.</v>
          </cell>
          <cell r="D177" t="str">
            <v>N_Che466_23</v>
          </cell>
          <cell r="E177" t="str">
            <v>нд</v>
          </cell>
          <cell r="H177">
            <v>1.085</v>
          </cell>
          <cell r="J177">
            <v>1.0850000280000001</v>
          </cell>
          <cell r="K177">
            <v>1.0850000280000001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 t="str">
            <v>нд</v>
          </cell>
          <cell r="S177" t="str">
            <v>нд</v>
          </cell>
          <cell r="T177" t="str">
            <v>нд</v>
          </cell>
          <cell r="U177" t="str">
            <v>нд</v>
          </cell>
          <cell r="V177" t="str">
            <v>нд</v>
          </cell>
          <cell r="W177" t="str">
            <v>нд</v>
          </cell>
          <cell r="X177" t="str">
            <v>нд</v>
          </cell>
          <cell r="Y177" t="str">
            <v>нд</v>
          </cell>
          <cell r="Z177" t="str">
            <v>нд</v>
          </cell>
          <cell r="AA177" t="str">
            <v>нд</v>
          </cell>
          <cell r="AB177" t="str">
            <v>нд</v>
          </cell>
          <cell r="AC177" t="str">
            <v>нд</v>
          </cell>
          <cell r="AD177" t="str">
            <v>нд</v>
          </cell>
          <cell r="AE177" t="str">
            <v>нд</v>
          </cell>
          <cell r="AF177" t="str">
            <v>нд</v>
          </cell>
          <cell r="AG177" t="str">
            <v>нд</v>
          </cell>
          <cell r="AH177" t="str">
            <v>нд</v>
          </cell>
          <cell r="AI177" t="str">
            <v>нд</v>
          </cell>
          <cell r="AJ177" t="str">
            <v>нд</v>
          </cell>
          <cell r="AK177" t="str">
            <v>нд</v>
          </cell>
          <cell r="AL177" t="str">
            <v>нд</v>
          </cell>
          <cell r="AM177" t="str">
            <v>нд</v>
          </cell>
          <cell r="AN177" t="str">
            <v>нд</v>
          </cell>
          <cell r="AO177" t="str">
            <v>нд</v>
          </cell>
          <cell r="AP177" t="str">
            <v>нд</v>
          </cell>
          <cell r="AQ177" t="str">
            <v>нд</v>
          </cell>
          <cell r="AR177" t="str">
            <v>нд</v>
          </cell>
          <cell r="AS177" t="str">
            <v>нд</v>
          </cell>
          <cell r="AT177" t="str">
            <v>нд</v>
          </cell>
          <cell r="AU177" t="str">
            <v>нд</v>
          </cell>
          <cell r="AV177" t="str">
            <v>нд</v>
          </cell>
          <cell r="AW177" t="str">
            <v>нд</v>
          </cell>
          <cell r="AX177" t="str">
            <v>нд</v>
          </cell>
          <cell r="AY177" t="str">
            <v>нд</v>
          </cell>
          <cell r="AZ177" t="str">
            <v>нд</v>
          </cell>
          <cell r="BA177" t="str">
            <v>нд</v>
          </cell>
          <cell r="BB177">
            <v>1</v>
          </cell>
          <cell r="BC177">
            <v>2</v>
          </cell>
          <cell r="BD177">
            <v>3</v>
          </cell>
          <cell r="BE177" t="str">
            <v/>
          </cell>
          <cell r="BF177" t="str">
            <v>1 2 3</v>
          </cell>
          <cell r="BG177">
            <v>1.085</v>
          </cell>
          <cell r="BH177">
            <v>0</v>
          </cell>
          <cell r="BI177">
            <v>0</v>
          </cell>
          <cell r="BJ177">
            <v>0.90416666666666667</v>
          </cell>
          <cell r="BK177">
            <v>0</v>
          </cell>
          <cell r="BL177">
            <v>0.18083333333333329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1.085</v>
          </cell>
          <cell r="CF177">
            <v>0</v>
          </cell>
          <cell r="CG177">
            <v>0</v>
          </cell>
          <cell r="CH177">
            <v>0.90416666666666667</v>
          </cell>
          <cell r="CI177">
            <v>0</v>
          </cell>
          <cell r="CJ177">
            <v>0.18083333333333329</v>
          </cell>
          <cell r="CK177">
            <v>1.085</v>
          </cell>
          <cell r="CL177">
            <v>0</v>
          </cell>
          <cell r="CM177">
            <v>0</v>
          </cell>
          <cell r="CN177">
            <v>0.90416666666666667</v>
          </cell>
          <cell r="CO177">
            <v>0</v>
          </cell>
          <cell r="CP177">
            <v>0.18083333333333329</v>
          </cell>
          <cell r="CQ177">
            <v>1</v>
          </cell>
          <cell r="CR177">
            <v>2</v>
          </cell>
          <cell r="CS177">
            <v>3</v>
          </cell>
          <cell r="CT177" t="str">
            <v/>
          </cell>
          <cell r="CU177" t="str">
            <v>1 2 3</v>
          </cell>
          <cell r="CX177" t="str">
            <v>нд</v>
          </cell>
          <cell r="CY177" t="str">
            <v>нд</v>
          </cell>
          <cell r="CZ177" t="str">
            <v>нд</v>
          </cell>
          <cell r="DA177" t="str">
            <v>нд</v>
          </cell>
          <cell r="DB177" t="str">
            <v>нд</v>
          </cell>
          <cell r="DE177">
            <v>0.90416669000000005</v>
          </cell>
          <cell r="DG177">
            <v>0.90416669000000005</v>
          </cell>
          <cell r="DH177">
            <v>0.90416669000000005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 t="str">
            <v>нд</v>
          </cell>
          <cell r="DS177" t="str">
            <v>нд</v>
          </cell>
          <cell r="DT177" t="str">
            <v>нд</v>
          </cell>
          <cell r="DU177" t="str">
            <v>нд</v>
          </cell>
          <cell r="DV177" t="str">
            <v>нд</v>
          </cell>
          <cell r="DW177" t="str">
            <v>нд</v>
          </cell>
          <cell r="DX177" t="str">
            <v/>
          </cell>
          <cell r="DY177" t="str">
            <v/>
          </cell>
          <cell r="DZ177">
            <v>1</v>
          </cell>
          <cell r="EA177" t="str">
            <v/>
          </cell>
          <cell r="EB177" t="str">
            <v>1</v>
          </cell>
          <cell r="EC177">
            <v>0.90416669000000005</v>
          </cell>
          <cell r="ED177">
            <v>0</v>
          </cell>
          <cell r="EE177">
            <v>0</v>
          </cell>
          <cell r="EF177">
            <v>0.90416669000000005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0.90416669000000005</v>
          </cell>
          <cell r="ES177">
            <v>0</v>
          </cell>
          <cell r="ET177">
            <v>0</v>
          </cell>
          <cell r="EU177">
            <v>0.90416669000000005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1</v>
          </cell>
          <cell r="FH177">
            <v>1</v>
          </cell>
          <cell r="FI177">
            <v>1</v>
          </cell>
          <cell r="FJ177">
            <v>1</v>
          </cell>
          <cell r="FK177" t="str">
            <v>1 1 1 1</v>
          </cell>
          <cell r="FN177" t="str">
            <v>нд</v>
          </cell>
          <cell r="FO177" t="str">
            <v>нд</v>
          </cell>
          <cell r="FP177" t="str">
            <v>нд</v>
          </cell>
          <cell r="FQ177" t="str">
            <v>нд</v>
          </cell>
          <cell r="FR177" t="str">
            <v>нд</v>
          </cell>
          <cell r="FS177" t="str">
            <v>нд</v>
          </cell>
          <cell r="FT177" t="str">
            <v>нд</v>
          </cell>
          <cell r="FU177" t="str">
            <v>нд</v>
          </cell>
          <cell r="FV177" t="str">
            <v>нд</v>
          </cell>
          <cell r="FW177" t="str">
            <v>нд</v>
          </cell>
          <cell r="FX177" t="str">
            <v>нд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 t="str">
            <v>нд</v>
          </cell>
          <cell r="GL177" t="str">
            <v>нд</v>
          </cell>
          <cell r="GM177" t="str">
            <v>нд</v>
          </cell>
          <cell r="GN177" t="str">
            <v>нд</v>
          </cell>
          <cell r="GO177" t="str">
            <v>нд</v>
          </cell>
          <cell r="GP177" t="str">
            <v>нд</v>
          </cell>
          <cell r="GQ177" t="str">
            <v>нд</v>
          </cell>
          <cell r="GR177" t="str">
            <v>нд</v>
          </cell>
          <cell r="GS177" t="str">
            <v>нд</v>
          </cell>
          <cell r="GT177" t="str">
            <v>нд</v>
          </cell>
          <cell r="GU177" t="str">
            <v>нд</v>
          </cell>
          <cell r="GV177" t="str">
            <v>нд</v>
          </cell>
          <cell r="GW177" t="str">
            <v>нд</v>
          </cell>
          <cell r="GX177" t="str">
            <v>нд</v>
          </cell>
          <cell r="GY177" t="str">
            <v>нд</v>
          </cell>
          <cell r="GZ177" t="str">
            <v>нд</v>
          </cell>
          <cell r="HA177" t="str">
            <v>нд</v>
          </cell>
          <cell r="HB177" t="str">
            <v>нд</v>
          </cell>
          <cell r="HC177" t="str">
            <v>нд</v>
          </cell>
          <cell r="HD177" t="str">
            <v>нд</v>
          </cell>
          <cell r="HE177" t="str">
            <v>нд</v>
          </cell>
          <cell r="HF177" t="str">
            <v>нд</v>
          </cell>
          <cell r="HG177" t="str">
            <v>нд</v>
          </cell>
          <cell r="HH177" t="str">
            <v>нд</v>
          </cell>
          <cell r="HI177" t="str">
            <v>нд</v>
          </cell>
          <cell r="HJ177" t="str">
            <v>нд</v>
          </cell>
          <cell r="HK177" t="str">
            <v>нд</v>
          </cell>
          <cell r="HL177" t="str">
            <v>нд</v>
          </cell>
          <cell r="HM177" t="str">
            <v>нд</v>
          </cell>
          <cell r="HN177" t="str">
            <v>нд</v>
          </cell>
          <cell r="HO177" t="str">
            <v>нд</v>
          </cell>
          <cell r="HP177" t="str">
            <v>нд</v>
          </cell>
          <cell r="HQ177" t="str">
            <v>нд</v>
          </cell>
          <cell r="HR177" t="str">
            <v>нд</v>
          </cell>
          <cell r="HS177" t="str">
            <v>нд</v>
          </cell>
          <cell r="HT177" t="str">
            <v>нд</v>
          </cell>
          <cell r="HU177" t="str">
            <v>нд</v>
          </cell>
          <cell r="HV177" t="str">
            <v>нд</v>
          </cell>
          <cell r="HW177" t="str">
            <v>нд</v>
          </cell>
          <cell r="HX177" t="str">
            <v>нд</v>
          </cell>
          <cell r="HY177" t="str">
            <v>нд</v>
          </cell>
          <cell r="HZ177" t="str">
            <v>нд</v>
          </cell>
          <cell r="IA177" t="str">
            <v>нд</v>
          </cell>
          <cell r="IB177" t="str">
            <v>нд</v>
          </cell>
          <cell r="IC177" t="str">
            <v>нд</v>
          </cell>
          <cell r="ID177" t="str">
            <v>нд</v>
          </cell>
          <cell r="IE177" t="str">
            <v>нд</v>
          </cell>
          <cell r="IF177" t="str">
            <v>нд</v>
          </cell>
          <cell r="IG177" t="str">
            <v>нд</v>
          </cell>
          <cell r="IH177" t="str">
            <v>нд</v>
          </cell>
          <cell r="II177" t="str">
            <v>нд</v>
          </cell>
          <cell r="IJ177" t="str">
            <v>нд</v>
          </cell>
          <cell r="IK177" t="str">
            <v>нд</v>
          </cell>
          <cell r="IL177" t="str">
            <v>нд</v>
          </cell>
          <cell r="IM177" t="str">
            <v>нд</v>
          </cell>
          <cell r="IN177" t="str">
            <v>нд</v>
          </cell>
          <cell r="IO177" t="str">
            <v>нд</v>
          </cell>
          <cell r="IP177" t="str">
            <v>нд</v>
          </cell>
          <cell r="IQ177" t="str">
            <v>нд</v>
          </cell>
          <cell r="IR177" t="str">
            <v>нд</v>
          </cell>
          <cell r="IS177" t="str">
            <v>нд</v>
          </cell>
          <cell r="IT177" t="str">
            <v>нд</v>
          </cell>
          <cell r="IU177" t="str">
            <v>нд</v>
          </cell>
          <cell r="IV177" t="str">
            <v>нд</v>
          </cell>
          <cell r="IW177" t="str">
            <v>нд</v>
          </cell>
          <cell r="IX177" t="str">
            <v>нд</v>
          </cell>
          <cell r="IY177">
            <v>0.90416669000000005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7</v>
          </cell>
          <cell r="JH177">
            <v>0</v>
          </cell>
          <cell r="JI177">
            <v>7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  <cell r="JR177">
            <v>0</v>
          </cell>
          <cell r="JS177">
            <v>0</v>
          </cell>
          <cell r="JT177">
            <v>0</v>
          </cell>
          <cell r="JU177">
            <v>0</v>
          </cell>
          <cell r="JV177">
            <v>0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C177">
            <v>0</v>
          </cell>
          <cell r="KD177">
            <v>0</v>
          </cell>
          <cell r="KE177">
            <v>0</v>
          </cell>
          <cell r="KF177">
            <v>0.90416669000000005</v>
          </cell>
          <cell r="KG177">
            <v>0</v>
          </cell>
          <cell r="KH177">
            <v>0</v>
          </cell>
          <cell r="KI177">
            <v>0</v>
          </cell>
          <cell r="KJ177">
            <v>0</v>
          </cell>
          <cell r="KK177">
            <v>0</v>
          </cell>
          <cell r="KL177">
            <v>0</v>
          </cell>
          <cell r="KM177">
            <v>0</v>
          </cell>
          <cell r="KN177">
            <v>7</v>
          </cell>
          <cell r="KO177">
            <v>0</v>
          </cell>
          <cell r="KP177">
            <v>7</v>
          </cell>
          <cell r="KQ177">
            <v>0</v>
          </cell>
          <cell r="KR177">
            <v>0</v>
          </cell>
          <cell r="KS177">
            <v>0</v>
          </cell>
          <cell r="KT177">
            <v>0</v>
          </cell>
          <cell r="KU177">
            <v>0</v>
          </cell>
          <cell r="KV177">
            <v>0</v>
          </cell>
          <cell r="KW177">
            <v>0</v>
          </cell>
          <cell r="KX177">
            <v>0</v>
          </cell>
          <cell r="KY177">
            <v>0</v>
          </cell>
          <cell r="KZ177">
            <v>0</v>
          </cell>
          <cell r="LA177">
            <v>0</v>
          </cell>
          <cell r="LB177">
            <v>0</v>
          </cell>
          <cell r="LC177">
            <v>0</v>
          </cell>
          <cell r="LD177">
            <v>0</v>
          </cell>
          <cell r="LE177">
            <v>0</v>
          </cell>
          <cell r="LF177">
            <v>0</v>
          </cell>
          <cell r="LG177">
            <v>0</v>
          </cell>
          <cell r="LH177">
            <v>0</v>
          </cell>
          <cell r="LI177">
            <v>0</v>
          </cell>
          <cell r="LJ177">
            <v>0</v>
          </cell>
          <cell r="LK177">
            <v>0</v>
          </cell>
          <cell r="LL177">
            <v>0</v>
          </cell>
          <cell r="LQ177" t="str">
            <v>нд</v>
          </cell>
          <cell r="LR177" t="str">
            <v>нд</v>
          </cell>
          <cell r="LS177" t="str">
            <v>нд</v>
          </cell>
          <cell r="LT177" t="str">
            <v>нд</v>
          </cell>
          <cell r="LU177" t="str">
            <v>нд</v>
          </cell>
          <cell r="LX177">
            <v>0</v>
          </cell>
          <cell r="LY177">
            <v>0</v>
          </cell>
          <cell r="LZ177">
            <v>0</v>
          </cell>
          <cell r="MA177">
            <v>0</v>
          </cell>
          <cell r="MB177">
            <v>0</v>
          </cell>
          <cell r="MC177" t="str">
            <v>нд</v>
          </cell>
          <cell r="MD177" t="str">
            <v>нд</v>
          </cell>
          <cell r="ME177" t="str">
            <v>нд</v>
          </cell>
          <cell r="MF177" t="str">
            <v>нд</v>
          </cell>
          <cell r="MG177" t="str">
            <v>нд</v>
          </cell>
          <cell r="MH177" t="str">
            <v>нд</v>
          </cell>
          <cell r="MI177" t="str">
            <v>нд</v>
          </cell>
          <cell r="MJ177" t="str">
            <v>нд</v>
          </cell>
          <cell r="MK177" t="str">
            <v>нд</v>
          </cell>
          <cell r="ML177" t="str">
            <v>нд</v>
          </cell>
          <cell r="MM177" t="str">
            <v>нд</v>
          </cell>
          <cell r="MN177" t="str">
            <v>нд</v>
          </cell>
          <cell r="MO177" t="str">
            <v>нд</v>
          </cell>
          <cell r="MP177" t="str">
            <v>нд</v>
          </cell>
          <cell r="MQ177" t="str">
            <v>нд</v>
          </cell>
          <cell r="MR177" t="str">
            <v>нд</v>
          </cell>
          <cell r="MS177" t="str">
            <v>нд</v>
          </cell>
          <cell r="MT177" t="str">
            <v>нд</v>
          </cell>
          <cell r="MU177" t="str">
            <v>нд</v>
          </cell>
          <cell r="MV177" t="str">
            <v>нд</v>
          </cell>
          <cell r="MW177" t="str">
            <v>нд</v>
          </cell>
          <cell r="MX177" t="str">
            <v>нд</v>
          </cell>
          <cell r="MY177" t="str">
            <v>нд</v>
          </cell>
          <cell r="MZ177" t="str">
            <v>нд</v>
          </cell>
          <cell r="NA177" t="str">
            <v>нд</v>
          </cell>
          <cell r="NB177" t="str">
            <v>нд</v>
          </cell>
          <cell r="NC177" t="str">
            <v>нд</v>
          </cell>
          <cell r="ND177" t="str">
            <v>нд</v>
          </cell>
          <cell r="NE177" t="str">
            <v>нд</v>
          </cell>
          <cell r="NF177" t="str">
            <v>нд</v>
          </cell>
          <cell r="NG177">
            <v>0</v>
          </cell>
          <cell r="NH177">
            <v>0</v>
          </cell>
          <cell r="NI177">
            <v>0</v>
          </cell>
          <cell r="NJ177">
            <v>0</v>
          </cell>
          <cell r="NK177">
            <v>0</v>
          </cell>
          <cell r="NL177">
            <v>0</v>
          </cell>
          <cell r="NM177">
            <v>0</v>
          </cell>
          <cell r="NN177">
            <v>0</v>
          </cell>
          <cell r="NO177">
            <v>0</v>
          </cell>
          <cell r="NP177">
            <v>0</v>
          </cell>
          <cell r="NQ177">
            <v>0</v>
          </cell>
          <cell r="NR177">
            <v>0</v>
          </cell>
          <cell r="NS177">
            <v>0</v>
          </cell>
          <cell r="NT177">
            <v>0</v>
          </cell>
          <cell r="NU177">
            <v>0</v>
          </cell>
          <cell r="NV177">
            <v>0</v>
          </cell>
          <cell r="NW177">
            <v>0</v>
          </cell>
          <cell r="NX177">
            <v>0</v>
          </cell>
          <cell r="NY177">
            <v>0</v>
          </cell>
          <cell r="NZ177">
            <v>0</v>
          </cell>
          <cell r="OA177">
            <v>0</v>
          </cell>
          <cell r="OB177">
            <v>0</v>
          </cell>
          <cell r="OC177">
            <v>0</v>
          </cell>
          <cell r="OD177">
            <v>0</v>
          </cell>
          <cell r="OE177">
            <v>0</v>
          </cell>
          <cell r="OF177">
            <v>0</v>
          </cell>
          <cell r="OG177">
            <v>0</v>
          </cell>
          <cell r="OH177">
            <v>0</v>
          </cell>
          <cell r="OI177">
            <v>0</v>
          </cell>
          <cell r="OJ177">
            <v>0</v>
          </cell>
          <cell r="OL177">
            <v>2023</v>
          </cell>
          <cell r="OM177">
            <v>2023</v>
          </cell>
          <cell r="ON177">
            <v>2023</v>
          </cell>
          <cell r="OO177">
            <v>2023</v>
          </cell>
          <cell r="OP177" t="str">
            <v>з</v>
          </cell>
          <cell r="OT177">
            <v>1.0850000280000001</v>
          </cell>
        </row>
        <row r="178">
          <cell r="A178" t="str">
            <v>N_Che467_23</v>
          </cell>
          <cell r="B178" t="str">
            <v>1.1.6</v>
          </cell>
          <cell r="C178" t="str">
            <v>Приобретение компьютера DELL - 2 шт.</v>
          </cell>
          <cell r="D178" t="str">
            <v>N_Che467_23</v>
          </cell>
          <cell r="E178" t="str">
            <v>нд</v>
          </cell>
          <cell r="H178">
            <v>0.57884140000000006</v>
          </cell>
          <cell r="J178">
            <v>0.57884140799999995</v>
          </cell>
          <cell r="K178">
            <v>0.57884140799999995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 t="str">
            <v>нд</v>
          </cell>
          <cell r="S178" t="str">
            <v>нд</v>
          </cell>
          <cell r="T178" t="str">
            <v>нд</v>
          </cell>
          <cell r="U178" t="str">
            <v>нд</v>
          </cell>
          <cell r="V178" t="str">
            <v>нд</v>
          </cell>
          <cell r="W178" t="str">
            <v>нд</v>
          </cell>
          <cell r="X178" t="str">
            <v>нд</v>
          </cell>
          <cell r="Y178" t="str">
            <v>нд</v>
          </cell>
          <cell r="Z178" t="str">
            <v>нд</v>
          </cell>
          <cell r="AA178" t="str">
            <v>нд</v>
          </cell>
          <cell r="AB178" t="str">
            <v>нд</v>
          </cell>
          <cell r="AC178" t="str">
            <v>нд</v>
          </cell>
          <cell r="AD178" t="str">
            <v>нд</v>
          </cell>
          <cell r="AE178" t="str">
            <v>нд</v>
          </cell>
          <cell r="AF178" t="str">
            <v>нд</v>
          </cell>
          <cell r="AG178" t="str">
            <v>нд</v>
          </cell>
          <cell r="AH178" t="str">
            <v>нд</v>
          </cell>
          <cell r="AI178" t="str">
            <v>нд</v>
          </cell>
          <cell r="AJ178" t="str">
            <v>нд</v>
          </cell>
          <cell r="AK178" t="str">
            <v>нд</v>
          </cell>
          <cell r="AL178" t="str">
            <v>нд</v>
          </cell>
          <cell r="AM178" t="str">
            <v>нд</v>
          </cell>
          <cell r="AN178" t="str">
            <v>нд</v>
          </cell>
          <cell r="AO178" t="str">
            <v>нд</v>
          </cell>
          <cell r="AP178" t="str">
            <v>нд</v>
          </cell>
          <cell r="AQ178" t="str">
            <v>нд</v>
          </cell>
          <cell r="AR178" t="str">
            <v>нд</v>
          </cell>
          <cell r="AS178" t="str">
            <v>нд</v>
          </cell>
          <cell r="AT178" t="str">
            <v>нд</v>
          </cell>
          <cell r="AU178" t="str">
            <v>нд</v>
          </cell>
          <cell r="AV178" t="str">
            <v>нд</v>
          </cell>
          <cell r="AW178" t="str">
            <v>нд</v>
          </cell>
          <cell r="AX178" t="str">
            <v>нд</v>
          </cell>
          <cell r="AY178" t="str">
            <v>нд</v>
          </cell>
          <cell r="AZ178" t="str">
            <v>нд</v>
          </cell>
          <cell r="BA178" t="str">
            <v>нд</v>
          </cell>
          <cell r="BB178">
            <v>1</v>
          </cell>
          <cell r="BC178">
            <v>2</v>
          </cell>
          <cell r="BD178">
            <v>3</v>
          </cell>
          <cell r="BE178" t="str">
            <v/>
          </cell>
          <cell r="BF178" t="str">
            <v>1 2 3</v>
          </cell>
          <cell r="BG178">
            <v>0.57884140000000006</v>
          </cell>
          <cell r="BH178">
            <v>0</v>
          </cell>
          <cell r="BI178">
            <v>0</v>
          </cell>
          <cell r="BJ178">
            <v>0.48236783333333338</v>
          </cell>
          <cell r="BK178">
            <v>0</v>
          </cell>
          <cell r="BL178">
            <v>9.6473566666666677E-2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0.57884140000000006</v>
          </cell>
          <cell r="CF178">
            <v>0</v>
          </cell>
          <cell r="CG178">
            <v>0</v>
          </cell>
          <cell r="CH178">
            <v>0.48236783333333338</v>
          </cell>
          <cell r="CI178">
            <v>0</v>
          </cell>
          <cell r="CJ178">
            <v>9.6473566666666677E-2</v>
          </cell>
          <cell r="CK178">
            <v>0.57884140000000006</v>
          </cell>
          <cell r="CL178">
            <v>0</v>
          </cell>
          <cell r="CM178">
            <v>0</v>
          </cell>
          <cell r="CN178">
            <v>0.48236783333333338</v>
          </cell>
          <cell r="CO178">
            <v>0</v>
          </cell>
          <cell r="CP178">
            <v>9.6473566666666677E-2</v>
          </cell>
          <cell r="CQ178">
            <v>1</v>
          </cell>
          <cell r="CR178">
            <v>2</v>
          </cell>
          <cell r="CS178">
            <v>3</v>
          </cell>
          <cell r="CT178" t="str">
            <v/>
          </cell>
          <cell r="CU178" t="str">
            <v>1 2 3</v>
          </cell>
          <cell r="CX178" t="str">
            <v>нд</v>
          </cell>
          <cell r="CY178" t="str">
            <v>нд</v>
          </cell>
          <cell r="CZ178" t="str">
            <v>нд</v>
          </cell>
          <cell r="DA178" t="str">
            <v>нд</v>
          </cell>
          <cell r="DB178" t="str">
            <v>нд</v>
          </cell>
          <cell r="DE178">
            <v>0.48236783999999999</v>
          </cell>
          <cell r="DG178">
            <v>0.48236783999999999</v>
          </cell>
          <cell r="DH178">
            <v>0.48236783999999999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 t="str">
            <v>нд</v>
          </cell>
          <cell r="DS178" t="str">
            <v>нд</v>
          </cell>
          <cell r="DT178" t="str">
            <v>нд</v>
          </cell>
          <cell r="DU178" t="str">
            <v>нд</v>
          </cell>
          <cell r="DV178" t="str">
            <v>нд</v>
          </cell>
          <cell r="DW178" t="str">
            <v>нд</v>
          </cell>
          <cell r="DX178" t="str">
            <v/>
          </cell>
          <cell r="DY178" t="str">
            <v/>
          </cell>
          <cell r="DZ178">
            <v>1</v>
          </cell>
          <cell r="EA178" t="str">
            <v/>
          </cell>
          <cell r="EB178" t="str">
            <v>1</v>
          </cell>
          <cell r="EC178">
            <v>0.48236783999999999</v>
          </cell>
          <cell r="ED178">
            <v>0</v>
          </cell>
          <cell r="EE178">
            <v>0</v>
          </cell>
          <cell r="EF178">
            <v>0.48236783999999999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0.48236783999999999</v>
          </cell>
          <cell r="ES178">
            <v>0</v>
          </cell>
          <cell r="ET178">
            <v>0</v>
          </cell>
          <cell r="EU178">
            <v>0.48236783999999999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1</v>
          </cell>
          <cell r="FH178">
            <v>1</v>
          </cell>
          <cell r="FI178">
            <v>1</v>
          </cell>
          <cell r="FJ178">
            <v>1</v>
          </cell>
          <cell r="FK178" t="str">
            <v>1 1 1 1</v>
          </cell>
          <cell r="FN178" t="str">
            <v>нд</v>
          </cell>
          <cell r="FO178" t="str">
            <v>нд</v>
          </cell>
          <cell r="FP178" t="str">
            <v>нд</v>
          </cell>
          <cell r="FQ178" t="str">
            <v>нд</v>
          </cell>
          <cell r="FR178" t="str">
            <v>нд</v>
          </cell>
          <cell r="FS178" t="str">
            <v>нд</v>
          </cell>
          <cell r="FT178" t="str">
            <v>нд</v>
          </cell>
          <cell r="FU178" t="str">
            <v>нд</v>
          </cell>
          <cell r="FV178" t="str">
            <v>нд</v>
          </cell>
          <cell r="FW178" t="str">
            <v>нд</v>
          </cell>
          <cell r="FX178" t="str">
            <v>нд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 t="str">
            <v>нд</v>
          </cell>
          <cell r="GL178" t="str">
            <v>нд</v>
          </cell>
          <cell r="GM178" t="str">
            <v>нд</v>
          </cell>
          <cell r="GN178" t="str">
            <v>нд</v>
          </cell>
          <cell r="GO178" t="str">
            <v>нд</v>
          </cell>
          <cell r="GP178" t="str">
            <v>нд</v>
          </cell>
          <cell r="GQ178" t="str">
            <v>нд</v>
          </cell>
          <cell r="GR178" t="str">
            <v>нд</v>
          </cell>
          <cell r="GS178" t="str">
            <v>нд</v>
          </cell>
          <cell r="GT178" t="str">
            <v>нд</v>
          </cell>
          <cell r="GU178" t="str">
            <v>нд</v>
          </cell>
          <cell r="GV178" t="str">
            <v>нд</v>
          </cell>
          <cell r="GW178" t="str">
            <v>нд</v>
          </cell>
          <cell r="GX178" t="str">
            <v>нд</v>
          </cell>
          <cell r="GY178" t="str">
            <v>нд</v>
          </cell>
          <cell r="GZ178" t="str">
            <v>нд</v>
          </cell>
          <cell r="HA178" t="str">
            <v>нд</v>
          </cell>
          <cell r="HB178" t="str">
            <v>нд</v>
          </cell>
          <cell r="HC178" t="str">
            <v>нд</v>
          </cell>
          <cell r="HD178" t="str">
            <v>нд</v>
          </cell>
          <cell r="HE178" t="str">
            <v>нд</v>
          </cell>
          <cell r="HF178" t="str">
            <v>нд</v>
          </cell>
          <cell r="HG178" t="str">
            <v>нд</v>
          </cell>
          <cell r="HH178" t="str">
            <v>нд</v>
          </cell>
          <cell r="HI178" t="str">
            <v>нд</v>
          </cell>
          <cell r="HJ178" t="str">
            <v>нд</v>
          </cell>
          <cell r="HK178" t="str">
            <v>нд</v>
          </cell>
          <cell r="HL178" t="str">
            <v>нд</v>
          </cell>
          <cell r="HM178" t="str">
            <v>нд</v>
          </cell>
          <cell r="HN178" t="str">
            <v>нд</v>
          </cell>
          <cell r="HO178" t="str">
            <v>нд</v>
          </cell>
          <cell r="HP178" t="str">
            <v>нд</v>
          </cell>
          <cell r="HQ178" t="str">
            <v>нд</v>
          </cell>
          <cell r="HR178" t="str">
            <v>нд</v>
          </cell>
          <cell r="HS178" t="str">
            <v>нд</v>
          </cell>
          <cell r="HT178" t="str">
            <v>нд</v>
          </cell>
          <cell r="HU178" t="str">
            <v>нд</v>
          </cell>
          <cell r="HV178" t="str">
            <v>нд</v>
          </cell>
          <cell r="HW178" t="str">
            <v>нд</v>
          </cell>
          <cell r="HX178" t="str">
            <v>нд</v>
          </cell>
          <cell r="HY178" t="str">
            <v>нд</v>
          </cell>
          <cell r="HZ178" t="str">
            <v>нд</v>
          </cell>
          <cell r="IA178" t="str">
            <v>нд</v>
          </cell>
          <cell r="IB178" t="str">
            <v>нд</v>
          </cell>
          <cell r="IC178" t="str">
            <v>нд</v>
          </cell>
          <cell r="ID178" t="str">
            <v>нд</v>
          </cell>
          <cell r="IE178" t="str">
            <v>нд</v>
          </cell>
          <cell r="IF178" t="str">
            <v>нд</v>
          </cell>
          <cell r="IG178" t="str">
            <v>нд</v>
          </cell>
          <cell r="IH178" t="str">
            <v>нд</v>
          </cell>
          <cell r="II178" t="str">
            <v>нд</v>
          </cell>
          <cell r="IJ178" t="str">
            <v>нд</v>
          </cell>
          <cell r="IK178" t="str">
            <v>нд</v>
          </cell>
          <cell r="IL178" t="str">
            <v>нд</v>
          </cell>
          <cell r="IM178" t="str">
            <v>нд</v>
          </cell>
          <cell r="IN178" t="str">
            <v>нд</v>
          </cell>
          <cell r="IO178" t="str">
            <v>нд</v>
          </cell>
          <cell r="IP178" t="str">
            <v>нд</v>
          </cell>
          <cell r="IQ178" t="str">
            <v>нд</v>
          </cell>
          <cell r="IR178" t="str">
            <v>нд</v>
          </cell>
          <cell r="IS178" t="str">
            <v>нд</v>
          </cell>
          <cell r="IT178" t="str">
            <v>нд</v>
          </cell>
          <cell r="IU178" t="str">
            <v>нд</v>
          </cell>
          <cell r="IV178" t="str">
            <v>нд</v>
          </cell>
          <cell r="IW178" t="str">
            <v>нд</v>
          </cell>
          <cell r="IX178" t="str">
            <v>нд</v>
          </cell>
          <cell r="IY178">
            <v>0.48236783999999999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2</v>
          </cell>
          <cell r="JH178">
            <v>0</v>
          </cell>
          <cell r="JI178">
            <v>2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  <cell r="JR178">
            <v>0</v>
          </cell>
          <cell r="JS178">
            <v>0</v>
          </cell>
          <cell r="JT178">
            <v>0</v>
          </cell>
          <cell r="JU178">
            <v>0</v>
          </cell>
          <cell r="JV178">
            <v>0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C178">
            <v>0</v>
          </cell>
          <cell r="KD178">
            <v>0</v>
          </cell>
          <cell r="KE178">
            <v>0</v>
          </cell>
          <cell r="KF178">
            <v>0.48236783999999999</v>
          </cell>
          <cell r="KG178">
            <v>0</v>
          </cell>
          <cell r="KH178">
            <v>0</v>
          </cell>
          <cell r="KI178">
            <v>0</v>
          </cell>
          <cell r="KJ178">
            <v>0</v>
          </cell>
          <cell r="KK178">
            <v>0</v>
          </cell>
          <cell r="KL178">
            <v>0</v>
          </cell>
          <cell r="KM178">
            <v>0</v>
          </cell>
          <cell r="KN178">
            <v>2</v>
          </cell>
          <cell r="KO178">
            <v>0</v>
          </cell>
          <cell r="KP178">
            <v>2</v>
          </cell>
          <cell r="KQ178">
            <v>0</v>
          </cell>
          <cell r="KR178">
            <v>0</v>
          </cell>
          <cell r="KS178">
            <v>0</v>
          </cell>
          <cell r="KT178">
            <v>0</v>
          </cell>
          <cell r="KU178">
            <v>0</v>
          </cell>
          <cell r="KV178">
            <v>0</v>
          </cell>
          <cell r="KW178">
            <v>0</v>
          </cell>
          <cell r="KX178">
            <v>0</v>
          </cell>
          <cell r="KY178">
            <v>0</v>
          </cell>
          <cell r="KZ178">
            <v>0</v>
          </cell>
          <cell r="LA178">
            <v>0</v>
          </cell>
          <cell r="LB178">
            <v>0</v>
          </cell>
          <cell r="LC178">
            <v>0</v>
          </cell>
          <cell r="LD178">
            <v>0</v>
          </cell>
          <cell r="LE178">
            <v>0</v>
          </cell>
          <cell r="LF178">
            <v>0</v>
          </cell>
          <cell r="LG178">
            <v>0</v>
          </cell>
          <cell r="LH178">
            <v>0</v>
          </cell>
          <cell r="LI178">
            <v>0</v>
          </cell>
          <cell r="LJ178">
            <v>0</v>
          </cell>
          <cell r="LK178">
            <v>0</v>
          </cell>
          <cell r="LL178">
            <v>0</v>
          </cell>
          <cell r="LQ178" t="str">
            <v>нд</v>
          </cell>
          <cell r="LR178" t="str">
            <v>нд</v>
          </cell>
          <cell r="LS178" t="str">
            <v>нд</v>
          </cell>
          <cell r="LT178" t="str">
            <v>нд</v>
          </cell>
          <cell r="LU178" t="str">
            <v>нд</v>
          </cell>
          <cell r="LX178">
            <v>0</v>
          </cell>
          <cell r="LY178">
            <v>0</v>
          </cell>
          <cell r="LZ178">
            <v>0</v>
          </cell>
          <cell r="MA178">
            <v>0</v>
          </cell>
          <cell r="MB178">
            <v>0</v>
          </cell>
          <cell r="MC178" t="str">
            <v>нд</v>
          </cell>
          <cell r="MD178" t="str">
            <v>нд</v>
          </cell>
          <cell r="ME178" t="str">
            <v>нд</v>
          </cell>
          <cell r="MF178" t="str">
            <v>нд</v>
          </cell>
          <cell r="MG178" t="str">
            <v>нд</v>
          </cell>
          <cell r="MH178" t="str">
            <v>нд</v>
          </cell>
          <cell r="MI178" t="str">
            <v>нд</v>
          </cell>
          <cell r="MJ178" t="str">
            <v>нд</v>
          </cell>
          <cell r="MK178" t="str">
            <v>нд</v>
          </cell>
          <cell r="ML178" t="str">
            <v>нд</v>
          </cell>
          <cell r="MM178" t="str">
            <v>нд</v>
          </cell>
          <cell r="MN178" t="str">
            <v>нд</v>
          </cell>
          <cell r="MO178" t="str">
            <v>нд</v>
          </cell>
          <cell r="MP178" t="str">
            <v>нд</v>
          </cell>
          <cell r="MQ178" t="str">
            <v>нд</v>
          </cell>
          <cell r="MR178" t="str">
            <v>нд</v>
          </cell>
          <cell r="MS178" t="str">
            <v>нд</v>
          </cell>
          <cell r="MT178" t="str">
            <v>нд</v>
          </cell>
          <cell r="MU178" t="str">
            <v>нд</v>
          </cell>
          <cell r="MV178" t="str">
            <v>нд</v>
          </cell>
          <cell r="MW178" t="str">
            <v>нд</v>
          </cell>
          <cell r="MX178" t="str">
            <v>нд</v>
          </cell>
          <cell r="MY178" t="str">
            <v>нд</v>
          </cell>
          <cell r="MZ178" t="str">
            <v>нд</v>
          </cell>
          <cell r="NA178" t="str">
            <v>нд</v>
          </cell>
          <cell r="NB178" t="str">
            <v>нд</v>
          </cell>
          <cell r="NC178" t="str">
            <v>нд</v>
          </cell>
          <cell r="ND178" t="str">
            <v>нд</v>
          </cell>
          <cell r="NE178" t="str">
            <v>нд</v>
          </cell>
          <cell r="NF178" t="str">
            <v>нд</v>
          </cell>
          <cell r="NG178">
            <v>0</v>
          </cell>
          <cell r="NH178">
            <v>0</v>
          </cell>
          <cell r="NI178">
            <v>0</v>
          </cell>
          <cell r="NJ178">
            <v>0</v>
          </cell>
          <cell r="NK178">
            <v>0</v>
          </cell>
          <cell r="NL178">
            <v>0</v>
          </cell>
          <cell r="NM178">
            <v>0</v>
          </cell>
          <cell r="NN178">
            <v>0</v>
          </cell>
          <cell r="NO178">
            <v>0</v>
          </cell>
          <cell r="NP178">
            <v>0</v>
          </cell>
          <cell r="NQ178">
            <v>0</v>
          </cell>
          <cell r="NR178">
            <v>0</v>
          </cell>
          <cell r="NS178">
            <v>0</v>
          </cell>
          <cell r="NT178">
            <v>0</v>
          </cell>
          <cell r="NU178">
            <v>0</v>
          </cell>
          <cell r="NV178">
            <v>0</v>
          </cell>
          <cell r="NW178">
            <v>0</v>
          </cell>
          <cell r="NX178">
            <v>0</v>
          </cell>
          <cell r="NY178">
            <v>0</v>
          </cell>
          <cell r="NZ178">
            <v>0</v>
          </cell>
          <cell r="OA178">
            <v>0</v>
          </cell>
          <cell r="OB178">
            <v>0</v>
          </cell>
          <cell r="OC178">
            <v>0</v>
          </cell>
          <cell r="OD178">
            <v>0</v>
          </cell>
          <cell r="OE178">
            <v>0</v>
          </cell>
          <cell r="OF178">
            <v>0</v>
          </cell>
          <cell r="OG178">
            <v>0</v>
          </cell>
          <cell r="OH178">
            <v>0</v>
          </cell>
          <cell r="OI178">
            <v>0</v>
          </cell>
          <cell r="OJ178">
            <v>0</v>
          </cell>
          <cell r="OL178">
            <v>2023</v>
          </cell>
          <cell r="OM178">
            <v>2023</v>
          </cell>
          <cell r="ON178">
            <v>2023</v>
          </cell>
          <cell r="OO178">
            <v>2023</v>
          </cell>
          <cell r="OP178" t="str">
            <v>з</v>
          </cell>
          <cell r="OT178">
            <v>0.57884140799999995</v>
          </cell>
        </row>
        <row r="179">
          <cell r="A179" t="str">
            <v>N_Che468_23</v>
          </cell>
          <cell r="B179" t="str">
            <v>1.1.6</v>
          </cell>
          <cell r="C179" t="str">
            <v>Приобретение котла отопительного  - 2 шт.</v>
          </cell>
          <cell r="D179" t="str">
            <v>N_Che468_23</v>
          </cell>
          <cell r="E179" t="str">
            <v>нд</v>
          </cell>
          <cell r="H179">
            <v>1.6493333400000001</v>
          </cell>
          <cell r="J179">
            <v>1.649333352</v>
          </cell>
          <cell r="K179">
            <v>1.649333352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 t="str">
            <v>нд</v>
          </cell>
          <cell r="S179" t="str">
            <v>нд</v>
          </cell>
          <cell r="T179" t="str">
            <v>нд</v>
          </cell>
          <cell r="U179" t="str">
            <v>нд</v>
          </cell>
          <cell r="V179" t="str">
            <v>нд</v>
          </cell>
          <cell r="W179" t="str">
            <v>нд</v>
          </cell>
          <cell r="X179" t="str">
            <v>нд</v>
          </cell>
          <cell r="Y179" t="str">
            <v>нд</v>
          </cell>
          <cell r="Z179" t="str">
            <v>нд</v>
          </cell>
          <cell r="AA179" t="str">
            <v>нд</v>
          </cell>
          <cell r="AB179" t="str">
            <v>нд</v>
          </cell>
          <cell r="AC179" t="str">
            <v>нд</v>
          </cell>
          <cell r="AD179" t="str">
            <v>нд</v>
          </cell>
          <cell r="AE179" t="str">
            <v>нд</v>
          </cell>
          <cell r="AF179" t="str">
            <v>нд</v>
          </cell>
          <cell r="AG179" t="str">
            <v>нд</v>
          </cell>
          <cell r="AH179" t="str">
            <v>нд</v>
          </cell>
          <cell r="AI179" t="str">
            <v>нд</v>
          </cell>
          <cell r="AJ179" t="str">
            <v>нд</v>
          </cell>
          <cell r="AK179" t="str">
            <v>нд</v>
          </cell>
          <cell r="AL179" t="str">
            <v>нд</v>
          </cell>
          <cell r="AM179" t="str">
            <v>нд</v>
          </cell>
          <cell r="AN179" t="str">
            <v>нд</v>
          </cell>
          <cell r="AO179" t="str">
            <v>нд</v>
          </cell>
          <cell r="AP179" t="str">
            <v>нд</v>
          </cell>
          <cell r="AQ179" t="str">
            <v>нд</v>
          </cell>
          <cell r="AR179" t="str">
            <v>нд</v>
          </cell>
          <cell r="AS179" t="str">
            <v>нд</v>
          </cell>
          <cell r="AT179" t="str">
            <v>нд</v>
          </cell>
          <cell r="AU179" t="str">
            <v>нд</v>
          </cell>
          <cell r="AV179" t="str">
            <v>нд</v>
          </cell>
          <cell r="AW179" t="str">
            <v>нд</v>
          </cell>
          <cell r="AX179" t="str">
            <v>нд</v>
          </cell>
          <cell r="AY179" t="str">
            <v>нд</v>
          </cell>
          <cell r="AZ179" t="str">
            <v>нд</v>
          </cell>
          <cell r="BA179" t="str">
            <v>нд</v>
          </cell>
          <cell r="BB179">
            <v>1</v>
          </cell>
          <cell r="BC179">
            <v>2</v>
          </cell>
          <cell r="BD179">
            <v>3</v>
          </cell>
          <cell r="BE179" t="str">
            <v/>
          </cell>
          <cell r="BF179" t="str">
            <v>1 2 3</v>
          </cell>
          <cell r="BG179">
            <v>1.6493333400000001</v>
          </cell>
          <cell r="BH179">
            <v>0</v>
          </cell>
          <cell r="BI179">
            <v>0</v>
          </cell>
          <cell r="BJ179">
            <v>1.3744444500000002</v>
          </cell>
          <cell r="BK179">
            <v>0</v>
          </cell>
          <cell r="BL179">
            <v>0.27488888999999994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1.6493333400000001</v>
          </cell>
          <cell r="CF179">
            <v>0</v>
          </cell>
          <cell r="CG179">
            <v>0</v>
          </cell>
          <cell r="CH179">
            <v>1.3744444500000002</v>
          </cell>
          <cell r="CI179">
            <v>0</v>
          </cell>
          <cell r="CJ179">
            <v>0.27488888999999994</v>
          </cell>
          <cell r="CK179">
            <v>1.6493333400000001</v>
          </cell>
          <cell r="CL179">
            <v>0</v>
          </cell>
          <cell r="CM179">
            <v>0</v>
          </cell>
          <cell r="CN179">
            <v>1.3744444500000002</v>
          </cell>
          <cell r="CO179">
            <v>0</v>
          </cell>
          <cell r="CP179">
            <v>0.27488888999999994</v>
          </cell>
          <cell r="CQ179">
            <v>1</v>
          </cell>
          <cell r="CR179">
            <v>2</v>
          </cell>
          <cell r="CS179">
            <v>3</v>
          </cell>
          <cell r="CT179" t="str">
            <v/>
          </cell>
          <cell r="CU179" t="str">
            <v>1 2 3</v>
          </cell>
          <cell r="CX179" t="str">
            <v>нд</v>
          </cell>
          <cell r="CY179" t="str">
            <v>нд</v>
          </cell>
          <cell r="CZ179" t="str">
            <v>нд</v>
          </cell>
          <cell r="DA179" t="str">
            <v>нд</v>
          </cell>
          <cell r="DB179" t="str">
            <v>нд</v>
          </cell>
          <cell r="DE179">
            <v>1.3744444600000001</v>
          </cell>
          <cell r="DG179">
            <v>1.3744444600000001</v>
          </cell>
          <cell r="DH179">
            <v>1.3744444600000001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 t="str">
            <v>нд</v>
          </cell>
          <cell r="DS179" t="str">
            <v>нд</v>
          </cell>
          <cell r="DT179" t="str">
            <v>нд</v>
          </cell>
          <cell r="DU179" t="str">
            <v>нд</v>
          </cell>
          <cell r="DV179" t="str">
            <v>нд</v>
          </cell>
          <cell r="DW179" t="str">
            <v>нд</v>
          </cell>
          <cell r="DX179" t="str">
            <v/>
          </cell>
          <cell r="DY179" t="str">
            <v/>
          </cell>
          <cell r="DZ179">
            <v>1</v>
          </cell>
          <cell r="EA179" t="str">
            <v/>
          </cell>
          <cell r="EB179" t="str">
            <v>1</v>
          </cell>
          <cell r="EC179">
            <v>1.3744444600000001</v>
          </cell>
          <cell r="ED179">
            <v>0</v>
          </cell>
          <cell r="EE179">
            <v>0</v>
          </cell>
          <cell r="EF179">
            <v>1.3744444600000001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1.3744444600000001</v>
          </cell>
          <cell r="ES179">
            <v>0</v>
          </cell>
          <cell r="ET179">
            <v>0</v>
          </cell>
          <cell r="EU179">
            <v>1.3744444600000001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1</v>
          </cell>
          <cell r="FH179">
            <v>1</v>
          </cell>
          <cell r="FI179">
            <v>1</v>
          </cell>
          <cell r="FJ179">
            <v>1</v>
          </cell>
          <cell r="FK179" t="str">
            <v>1 1 1 1</v>
          </cell>
          <cell r="FN179" t="str">
            <v>нд</v>
          </cell>
          <cell r="FO179" t="str">
            <v>нд</v>
          </cell>
          <cell r="FP179" t="str">
            <v>нд</v>
          </cell>
          <cell r="FQ179" t="str">
            <v>нд</v>
          </cell>
          <cell r="FR179" t="str">
            <v>нд</v>
          </cell>
          <cell r="FS179" t="str">
            <v>нд</v>
          </cell>
          <cell r="FT179" t="str">
            <v>нд</v>
          </cell>
          <cell r="FU179" t="str">
            <v>нд</v>
          </cell>
          <cell r="FV179" t="str">
            <v>нд</v>
          </cell>
          <cell r="FW179" t="str">
            <v>нд</v>
          </cell>
          <cell r="FX179" t="str">
            <v>нд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 t="str">
            <v>нд</v>
          </cell>
          <cell r="GL179" t="str">
            <v>нд</v>
          </cell>
          <cell r="GM179" t="str">
            <v>нд</v>
          </cell>
          <cell r="GN179" t="str">
            <v>нд</v>
          </cell>
          <cell r="GO179" t="str">
            <v>нд</v>
          </cell>
          <cell r="GP179" t="str">
            <v>нд</v>
          </cell>
          <cell r="GQ179" t="str">
            <v>нд</v>
          </cell>
          <cell r="GR179" t="str">
            <v>нд</v>
          </cell>
          <cell r="GS179" t="str">
            <v>нд</v>
          </cell>
          <cell r="GT179" t="str">
            <v>нд</v>
          </cell>
          <cell r="GU179" t="str">
            <v>нд</v>
          </cell>
          <cell r="GV179" t="str">
            <v>нд</v>
          </cell>
          <cell r="GW179" t="str">
            <v>нд</v>
          </cell>
          <cell r="GX179" t="str">
            <v>нд</v>
          </cell>
          <cell r="GY179" t="str">
            <v>нд</v>
          </cell>
          <cell r="GZ179" t="str">
            <v>нд</v>
          </cell>
          <cell r="HA179" t="str">
            <v>нд</v>
          </cell>
          <cell r="HB179" t="str">
            <v>нд</v>
          </cell>
          <cell r="HC179" t="str">
            <v>нд</v>
          </cell>
          <cell r="HD179" t="str">
            <v>нд</v>
          </cell>
          <cell r="HE179" t="str">
            <v>нд</v>
          </cell>
          <cell r="HF179" t="str">
            <v>нд</v>
          </cell>
          <cell r="HG179" t="str">
            <v>нд</v>
          </cell>
          <cell r="HH179" t="str">
            <v>нд</v>
          </cell>
          <cell r="HI179" t="str">
            <v>нд</v>
          </cell>
          <cell r="HJ179" t="str">
            <v>нд</v>
          </cell>
          <cell r="HK179" t="str">
            <v>нд</v>
          </cell>
          <cell r="HL179" t="str">
            <v>нд</v>
          </cell>
          <cell r="HM179" t="str">
            <v>нд</v>
          </cell>
          <cell r="HN179" t="str">
            <v>нд</v>
          </cell>
          <cell r="HO179" t="str">
            <v>нд</v>
          </cell>
          <cell r="HP179" t="str">
            <v>нд</v>
          </cell>
          <cell r="HQ179" t="str">
            <v>нд</v>
          </cell>
          <cell r="HR179" t="str">
            <v>нд</v>
          </cell>
          <cell r="HS179" t="str">
            <v>нд</v>
          </cell>
          <cell r="HT179" t="str">
            <v>нд</v>
          </cell>
          <cell r="HU179" t="str">
            <v>нд</v>
          </cell>
          <cell r="HV179" t="str">
            <v>нд</v>
          </cell>
          <cell r="HW179" t="str">
            <v>нд</v>
          </cell>
          <cell r="HX179" t="str">
            <v>нд</v>
          </cell>
          <cell r="HY179" t="str">
            <v>нд</v>
          </cell>
          <cell r="HZ179" t="str">
            <v>нд</v>
          </cell>
          <cell r="IA179" t="str">
            <v>нд</v>
          </cell>
          <cell r="IB179" t="str">
            <v>нд</v>
          </cell>
          <cell r="IC179" t="str">
            <v>нд</v>
          </cell>
          <cell r="ID179" t="str">
            <v>нд</v>
          </cell>
          <cell r="IE179" t="str">
            <v>нд</v>
          </cell>
          <cell r="IF179" t="str">
            <v>нд</v>
          </cell>
          <cell r="IG179" t="str">
            <v>нд</v>
          </cell>
          <cell r="IH179" t="str">
            <v>нд</v>
          </cell>
          <cell r="II179" t="str">
            <v>нд</v>
          </cell>
          <cell r="IJ179" t="str">
            <v>нд</v>
          </cell>
          <cell r="IK179" t="str">
            <v>нд</v>
          </cell>
          <cell r="IL179" t="str">
            <v>нд</v>
          </cell>
          <cell r="IM179" t="str">
            <v>нд</v>
          </cell>
          <cell r="IN179" t="str">
            <v>нд</v>
          </cell>
          <cell r="IO179" t="str">
            <v>нд</v>
          </cell>
          <cell r="IP179" t="str">
            <v>нд</v>
          </cell>
          <cell r="IQ179" t="str">
            <v>нд</v>
          </cell>
          <cell r="IR179" t="str">
            <v>нд</v>
          </cell>
          <cell r="IS179" t="str">
            <v>нд</v>
          </cell>
          <cell r="IT179" t="str">
            <v>нд</v>
          </cell>
          <cell r="IU179" t="str">
            <v>нд</v>
          </cell>
          <cell r="IV179" t="str">
            <v>нд</v>
          </cell>
          <cell r="IW179" t="str">
            <v>нд</v>
          </cell>
          <cell r="IX179" t="str">
            <v>нд</v>
          </cell>
          <cell r="IY179">
            <v>1.3744444600000001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2</v>
          </cell>
          <cell r="JH179">
            <v>0</v>
          </cell>
          <cell r="JI179">
            <v>2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  <cell r="JR179">
            <v>0</v>
          </cell>
          <cell r="JS179">
            <v>0</v>
          </cell>
          <cell r="JT179">
            <v>0</v>
          </cell>
          <cell r="JU179">
            <v>0</v>
          </cell>
          <cell r="JV179">
            <v>0</v>
          </cell>
          <cell r="JW179">
            <v>0</v>
          </cell>
          <cell r="JX179">
            <v>0</v>
          </cell>
          <cell r="JY179">
            <v>0</v>
          </cell>
          <cell r="JZ179">
            <v>0</v>
          </cell>
          <cell r="KA179">
            <v>0</v>
          </cell>
          <cell r="KB179">
            <v>0</v>
          </cell>
          <cell r="KC179">
            <v>0</v>
          </cell>
          <cell r="KD179">
            <v>0</v>
          </cell>
          <cell r="KE179">
            <v>0</v>
          </cell>
          <cell r="KF179">
            <v>1.3744444600000001</v>
          </cell>
          <cell r="KG179">
            <v>0</v>
          </cell>
          <cell r="KH179">
            <v>0</v>
          </cell>
          <cell r="KI179">
            <v>0</v>
          </cell>
          <cell r="KJ179">
            <v>0</v>
          </cell>
          <cell r="KK179">
            <v>0</v>
          </cell>
          <cell r="KL179">
            <v>0</v>
          </cell>
          <cell r="KM179">
            <v>0</v>
          </cell>
          <cell r="KN179">
            <v>2</v>
          </cell>
          <cell r="KO179">
            <v>0</v>
          </cell>
          <cell r="KP179">
            <v>2</v>
          </cell>
          <cell r="KQ179">
            <v>0</v>
          </cell>
          <cell r="KR179">
            <v>0</v>
          </cell>
          <cell r="KS179">
            <v>0</v>
          </cell>
          <cell r="KT179">
            <v>0</v>
          </cell>
          <cell r="KU179">
            <v>0</v>
          </cell>
          <cell r="KV179">
            <v>0</v>
          </cell>
          <cell r="KW179">
            <v>0</v>
          </cell>
          <cell r="KX179">
            <v>0</v>
          </cell>
          <cell r="KY179">
            <v>0</v>
          </cell>
          <cell r="KZ179">
            <v>0</v>
          </cell>
          <cell r="LA179">
            <v>0</v>
          </cell>
          <cell r="LB179">
            <v>0</v>
          </cell>
          <cell r="LC179">
            <v>0</v>
          </cell>
          <cell r="LD179">
            <v>0</v>
          </cell>
          <cell r="LE179">
            <v>0</v>
          </cell>
          <cell r="LF179">
            <v>0</v>
          </cell>
          <cell r="LG179">
            <v>0</v>
          </cell>
          <cell r="LH179">
            <v>0</v>
          </cell>
          <cell r="LI179">
            <v>0</v>
          </cell>
          <cell r="LJ179">
            <v>0</v>
          </cell>
          <cell r="LK179">
            <v>0</v>
          </cell>
          <cell r="LL179">
            <v>0</v>
          </cell>
          <cell r="LQ179" t="str">
            <v>нд</v>
          </cell>
          <cell r="LR179" t="str">
            <v>нд</v>
          </cell>
          <cell r="LS179" t="str">
            <v>нд</v>
          </cell>
          <cell r="LT179" t="str">
            <v>нд</v>
          </cell>
          <cell r="LU179" t="str">
            <v>нд</v>
          </cell>
          <cell r="LX179">
            <v>0</v>
          </cell>
          <cell r="LY179">
            <v>0</v>
          </cell>
          <cell r="LZ179">
            <v>0</v>
          </cell>
          <cell r="MA179">
            <v>0</v>
          </cell>
          <cell r="MB179">
            <v>0</v>
          </cell>
          <cell r="MC179" t="str">
            <v>нд</v>
          </cell>
          <cell r="MD179" t="str">
            <v>нд</v>
          </cell>
          <cell r="ME179" t="str">
            <v>нд</v>
          </cell>
          <cell r="MF179" t="str">
            <v>нд</v>
          </cell>
          <cell r="MG179" t="str">
            <v>нд</v>
          </cell>
          <cell r="MH179" t="str">
            <v>нд</v>
          </cell>
          <cell r="MI179" t="str">
            <v>нд</v>
          </cell>
          <cell r="MJ179" t="str">
            <v>нд</v>
          </cell>
          <cell r="MK179" t="str">
            <v>нд</v>
          </cell>
          <cell r="ML179" t="str">
            <v>нд</v>
          </cell>
          <cell r="MM179" t="str">
            <v>нд</v>
          </cell>
          <cell r="MN179" t="str">
            <v>нд</v>
          </cell>
          <cell r="MO179" t="str">
            <v>нд</v>
          </cell>
          <cell r="MP179" t="str">
            <v>нд</v>
          </cell>
          <cell r="MQ179" t="str">
            <v>нд</v>
          </cell>
          <cell r="MR179" t="str">
            <v>нд</v>
          </cell>
          <cell r="MS179" t="str">
            <v>нд</v>
          </cell>
          <cell r="MT179" t="str">
            <v>нд</v>
          </cell>
          <cell r="MU179" t="str">
            <v>нд</v>
          </cell>
          <cell r="MV179" t="str">
            <v>нд</v>
          </cell>
          <cell r="MW179" t="str">
            <v>нд</v>
          </cell>
          <cell r="MX179" t="str">
            <v>нд</v>
          </cell>
          <cell r="MY179" t="str">
            <v>нд</v>
          </cell>
          <cell r="MZ179" t="str">
            <v>нд</v>
          </cell>
          <cell r="NA179" t="str">
            <v>нд</v>
          </cell>
          <cell r="NB179" t="str">
            <v>нд</v>
          </cell>
          <cell r="NC179" t="str">
            <v>нд</v>
          </cell>
          <cell r="ND179" t="str">
            <v>нд</v>
          </cell>
          <cell r="NE179" t="str">
            <v>нд</v>
          </cell>
          <cell r="NF179" t="str">
            <v>нд</v>
          </cell>
          <cell r="NG179">
            <v>0</v>
          </cell>
          <cell r="NH179">
            <v>0</v>
          </cell>
          <cell r="NI179">
            <v>0</v>
          </cell>
          <cell r="NJ179">
            <v>0</v>
          </cell>
          <cell r="NK179">
            <v>0</v>
          </cell>
          <cell r="NL179">
            <v>0</v>
          </cell>
          <cell r="NM179">
            <v>0</v>
          </cell>
          <cell r="NN179">
            <v>0</v>
          </cell>
          <cell r="NO179">
            <v>0</v>
          </cell>
          <cell r="NP179">
            <v>0</v>
          </cell>
          <cell r="NQ179">
            <v>0</v>
          </cell>
          <cell r="NR179">
            <v>0</v>
          </cell>
          <cell r="NS179">
            <v>0</v>
          </cell>
          <cell r="NT179">
            <v>0</v>
          </cell>
          <cell r="NU179">
            <v>0</v>
          </cell>
          <cell r="NV179">
            <v>0</v>
          </cell>
          <cell r="NW179">
            <v>0</v>
          </cell>
          <cell r="NX179">
            <v>0</v>
          </cell>
          <cell r="NY179">
            <v>0</v>
          </cell>
          <cell r="NZ179">
            <v>0</v>
          </cell>
          <cell r="OA179">
            <v>0</v>
          </cell>
          <cell r="OB179">
            <v>0</v>
          </cell>
          <cell r="OC179">
            <v>0</v>
          </cell>
          <cell r="OD179">
            <v>0</v>
          </cell>
          <cell r="OE179">
            <v>0</v>
          </cell>
          <cell r="OF179">
            <v>0</v>
          </cell>
          <cell r="OG179">
            <v>0</v>
          </cell>
          <cell r="OH179">
            <v>0</v>
          </cell>
          <cell r="OI179">
            <v>0</v>
          </cell>
          <cell r="OJ179">
            <v>0</v>
          </cell>
          <cell r="OL179">
            <v>2023</v>
          </cell>
          <cell r="OM179">
            <v>2023</v>
          </cell>
          <cell r="ON179">
            <v>2023</v>
          </cell>
          <cell r="OO179">
            <v>2023</v>
          </cell>
          <cell r="OP179" t="str">
            <v>з</v>
          </cell>
          <cell r="OT179">
            <v>1.649333352</v>
          </cell>
        </row>
        <row r="180">
          <cell r="A180" t="str">
            <v>N_Che469_23</v>
          </cell>
          <cell r="B180" t="str">
            <v>1.1.6</v>
          </cell>
          <cell r="C180" t="str">
            <v>Приобретение  устройства Сириус -3-ЛВ-05-00-АО-К404-41 - 3 шт.</v>
          </cell>
          <cell r="D180" t="str">
            <v>N_Che469_23</v>
          </cell>
          <cell r="E180" t="str">
            <v>нд</v>
          </cell>
          <cell r="H180">
            <v>2.7467999999999999</v>
          </cell>
          <cell r="J180">
            <v>2.7467999999999999</v>
          </cell>
          <cell r="K180">
            <v>2.7467999999999999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 t="str">
            <v>нд</v>
          </cell>
          <cell r="S180" t="str">
            <v>нд</v>
          </cell>
          <cell r="T180" t="str">
            <v>нд</v>
          </cell>
          <cell r="U180" t="str">
            <v>нд</v>
          </cell>
          <cell r="V180" t="str">
            <v>нд</v>
          </cell>
          <cell r="W180" t="str">
            <v>нд</v>
          </cell>
          <cell r="X180" t="str">
            <v>нд</v>
          </cell>
          <cell r="Y180" t="str">
            <v>нд</v>
          </cell>
          <cell r="Z180" t="str">
            <v>нд</v>
          </cell>
          <cell r="AA180" t="str">
            <v>нд</v>
          </cell>
          <cell r="AB180" t="str">
            <v>нд</v>
          </cell>
          <cell r="AC180" t="str">
            <v>нд</v>
          </cell>
          <cell r="AD180" t="str">
            <v>нд</v>
          </cell>
          <cell r="AE180" t="str">
            <v>нд</v>
          </cell>
          <cell r="AF180" t="str">
            <v>нд</v>
          </cell>
          <cell r="AG180" t="str">
            <v>нд</v>
          </cell>
          <cell r="AH180" t="str">
            <v>нд</v>
          </cell>
          <cell r="AI180" t="str">
            <v>нд</v>
          </cell>
          <cell r="AJ180" t="str">
            <v>нд</v>
          </cell>
          <cell r="AK180" t="str">
            <v>нд</v>
          </cell>
          <cell r="AL180" t="str">
            <v>нд</v>
          </cell>
          <cell r="AM180" t="str">
            <v>нд</v>
          </cell>
          <cell r="AN180" t="str">
            <v>нд</v>
          </cell>
          <cell r="AO180" t="str">
            <v>нд</v>
          </cell>
          <cell r="AP180" t="str">
            <v>нд</v>
          </cell>
          <cell r="AQ180" t="str">
            <v>нд</v>
          </cell>
          <cell r="AR180" t="str">
            <v>нд</v>
          </cell>
          <cell r="AS180" t="str">
            <v>нд</v>
          </cell>
          <cell r="AT180" t="str">
            <v>нд</v>
          </cell>
          <cell r="AU180" t="str">
            <v>нд</v>
          </cell>
          <cell r="AV180" t="str">
            <v>нд</v>
          </cell>
          <cell r="AW180" t="str">
            <v>нд</v>
          </cell>
          <cell r="AX180" t="str">
            <v>нд</v>
          </cell>
          <cell r="AY180" t="str">
            <v>нд</v>
          </cell>
          <cell r="AZ180" t="str">
            <v>нд</v>
          </cell>
          <cell r="BA180" t="str">
            <v>нд</v>
          </cell>
          <cell r="BB180">
            <v>1</v>
          </cell>
          <cell r="BC180">
            <v>2</v>
          </cell>
          <cell r="BD180">
            <v>3</v>
          </cell>
          <cell r="BE180" t="str">
            <v/>
          </cell>
          <cell r="BF180" t="str">
            <v>1 2 3</v>
          </cell>
          <cell r="BG180">
            <v>2.7467999999999999</v>
          </cell>
          <cell r="BH180">
            <v>0</v>
          </cell>
          <cell r="BI180">
            <v>0</v>
          </cell>
          <cell r="BJ180">
            <v>2.2890000000000001</v>
          </cell>
          <cell r="BK180">
            <v>0</v>
          </cell>
          <cell r="BL180">
            <v>0.45779999999999976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2.7467999999999999</v>
          </cell>
          <cell r="BZ180">
            <v>0</v>
          </cell>
          <cell r="CA180">
            <v>0</v>
          </cell>
          <cell r="CB180">
            <v>2.2890000000000001</v>
          </cell>
          <cell r="CC180">
            <v>0</v>
          </cell>
          <cell r="CD180">
            <v>0.45779999999999976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1</v>
          </cell>
          <cell r="CR180">
            <v>2</v>
          </cell>
          <cell r="CS180">
            <v>3</v>
          </cell>
          <cell r="CT180" t="str">
            <v/>
          </cell>
          <cell r="CU180" t="str">
            <v>1 2 3</v>
          </cell>
          <cell r="CX180" t="str">
            <v>нд</v>
          </cell>
          <cell r="CY180" t="str">
            <v>нд</v>
          </cell>
          <cell r="CZ180" t="str">
            <v>нд</v>
          </cell>
          <cell r="DA180" t="str">
            <v>нд</v>
          </cell>
          <cell r="DB180" t="str">
            <v>нд</v>
          </cell>
          <cell r="DE180">
            <v>2.2890000000000001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 t="str">
            <v>нд</v>
          </cell>
          <cell r="DS180" t="str">
            <v>нд</v>
          </cell>
          <cell r="DT180" t="str">
            <v>нд</v>
          </cell>
          <cell r="DU180" t="str">
            <v>нд</v>
          </cell>
          <cell r="DV180" t="str">
            <v>нд</v>
          </cell>
          <cell r="DW180" t="str">
            <v>нд</v>
          </cell>
          <cell r="DX180" t="str">
            <v/>
          </cell>
          <cell r="DY180" t="str">
            <v/>
          </cell>
          <cell r="DZ180" t="str">
            <v/>
          </cell>
          <cell r="EA180" t="str">
            <v/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1</v>
          </cell>
          <cell r="FH180">
            <v>1</v>
          </cell>
          <cell r="FI180">
            <v>1</v>
          </cell>
          <cell r="FJ180">
            <v>1</v>
          </cell>
          <cell r="FK180" t="str">
            <v>1 1 1 1</v>
          </cell>
          <cell r="FN180" t="str">
            <v>нд</v>
          </cell>
          <cell r="FO180" t="str">
            <v>нд</v>
          </cell>
          <cell r="FP180" t="str">
            <v>нд</v>
          </cell>
          <cell r="FQ180" t="str">
            <v>нд</v>
          </cell>
          <cell r="FR180" t="str">
            <v>нд</v>
          </cell>
          <cell r="FS180" t="str">
            <v>нд</v>
          </cell>
          <cell r="FT180" t="str">
            <v>нд</v>
          </cell>
          <cell r="FU180" t="str">
            <v>нд</v>
          </cell>
          <cell r="FV180" t="str">
            <v>нд</v>
          </cell>
          <cell r="FW180" t="str">
            <v>нд</v>
          </cell>
          <cell r="FX180" t="str">
            <v>нд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 t="str">
            <v>нд</v>
          </cell>
          <cell r="GL180" t="str">
            <v>нд</v>
          </cell>
          <cell r="GM180" t="str">
            <v>нд</v>
          </cell>
          <cell r="GN180" t="str">
            <v>нд</v>
          </cell>
          <cell r="GO180" t="str">
            <v>нд</v>
          </cell>
          <cell r="GP180" t="str">
            <v>нд</v>
          </cell>
          <cell r="GQ180" t="str">
            <v>нд</v>
          </cell>
          <cell r="GR180" t="str">
            <v>нд</v>
          </cell>
          <cell r="GS180" t="str">
            <v>нд</v>
          </cell>
          <cell r="GT180" t="str">
            <v>нд</v>
          </cell>
          <cell r="GU180" t="str">
            <v>нд</v>
          </cell>
          <cell r="GV180" t="str">
            <v>нд</v>
          </cell>
          <cell r="GW180" t="str">
            <v>нд</v>
          </cell>
          <cell r="GX180" t="str">
            <v>нд</v>
          </cell>
          <cell r="GY180" t="str">
            <v>нд</v>
          </cell>
          <cell r="GZ180" t="str">
            <v>нд</v>
          </cell>
          <cell r="HA180" t="str">
            <v>нд</v>
          </cell>
          <cell r="HB180" t="str">
            <v>нд</v>
          </cell>
          <cell r="HC180" t="str">
            <v>нд</v>
          </cell>
          <cell r="HD180" t="str">
            <v>нд</v>
          </cell>
          <cell r="HE180" t="str">
            <v>нд</v>
          </cell>
          <cell r="HF180" t="str">
            <v>нд</v>
          </cell>
          <cell r="HG180" t="str">
            <v>нд</v>
          </cell>
          <cell r="HH180" t="str">
            <v>нд</v>
          </cell>
          <cell r="HI180" t="str">
            <v>нд</v>
          </cell>
          <cell r="HJ180" t="str">
            <v>нд</v>
          </cell>
          <cell r="HK180" t="str">
            <v>нд</v>
          </cell>
          <cell r="HL180" t="str">
            <v>нд</v>
          </cell>
          <cell r="HM180" t="str">
            <v>нд</v>
          </cell>
          <cell r="HN180" t="str">
            <v>нд</v>
          </cell>
          <cell r="HO180" t="str">
            <v>нд</v>
          </cell>
          <cell r="HP180" t="str">
            <v>нд</v>
          </cell>
          <cell r="HQ180" t="str">
            <v>нд</v>
          </cell>
          <cell r="HR180" t="str">
            <v>нд</v>
          </cell>
          <cell r="HS180" t="str">
            <v>нд</v>
          </cell>
          <cell r="HT180" t="str">
            <v>нд</v>
          </cell>
          <cell r="HU180" t="str">
            <v>нд</v>
          </cell>
          <cell r="HV180" t="str">
            <v>нд</v>
          </cell>
          <cell r="HW180" t="str">
            <v>нд</v>
          </cell>
          <cell r="HX180" t="str">
            <v>нд</v>
          </cell>
          <cell r="HY180" t="str">
            <v>нд</v>
          </cell>
          <cell r="HZ180" t="str">
            <v>нд</v>
          </cell>
          <cell r="IA180" t="str">
            <v>нд</v>
          </cell>
          <cell r="IB180" t="str">
            <v>нд</v>
          </cell>
          <cell r="IC180" t="str">
            <v>нд</v>
          </cell>
          <cell r="ID180" t="str">
            <v>нд</v>
          </cell>
          <cell r="IE180" t="str">
            <v>нд</v>
          </cell>
          <cell r="IF180" t="str">
            <v>нд</v>
          </cell>
          <cell r="IG180" t="str">
            <v>нд</v>
          </cell>
          <cell r="IH180" t="str">
            <v>нд</v>
          </cell>
          <cell r="II180" t="str">
            <v>нд</v>
          </cell>
          <cell r="IJ180" t="str">
            <v>нд</v>
          </cell>
          <cell r="IK180" t="str">
            <v>нд</v>
          </cell>
          <cell r="IL180" t="str">
            <v>нд</v>
          </cell>
          <cell r="IM180" t="str">
            <v>нд</v>
          </cell>
          <cell r="IN180" t="str">
            <v>нд</v>
          </cell>
          <cell r="IO180" t="str">
            <v>нд</v>
          </cell>
          <cell r="IP180" t="str">
            <v>нд</v>
          </cell>
          <cell r="IQ180" t="str">
            <v>нд</v>
          </cell>
          <cell r="IR180" t="str">
            <v>нд</v>
          </cell>
          <cell r="IS180" t="str">
            <v>нд</v>
          </cell>
          <cell r="IT180" t="str">
            <v>нд</v>
          </cell>
          <cell r="IU180" t="str">
            <v>нд</v>
          </cell>
          <cell r="IV180" t="str">
            <v>нд</v>
          </cell>
          <cell r="IW180" t="str">
            <v>нд</v>
          </cell>
          <cell r="IX180" t="str">
            <v>нд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  <cell r="JX180">
            <v>0</v>
          </cell>
          <cell r="JY180">
            <v>0</v>
          </cell>
          <cell r="JZ180">
            <v>0</v>
          </cell>
          <cell r="KA180">
            <v>0</v>
          </cell>
          <cell r="KB180">
            <v>0</v>
          </cell>
          <cell r="KC180">
            <v>0</v>
          </cell>
          <cell r="KD180">
            <v>0</v>
          </cell>
          <cell r="KE180">
            <v>0</v>
          </cell>
          <cell r="KF180">
            <v>0</v>
          </cell>
          <cell r="KG180">
            <v>0</v>
          </cell>
          <cell r="KH180">
            <v>0</v>
          </cell>
          <cell r="KI180">
            <v>0</v>
          </cell>
          <cell r="KJ180">
            <v>0</v>
          </cell>
          <cell r="KK180">
            <v>0</v>
          </cell>
          <cell r="KL180">
            <v>0</v>
          </cell>
          <cell r="KM180">
            <v>0</v>
          </cell>
          <cell r="KN180">
            <v>0</v>
          </cell>
          <cell r="KO180">
            <v>0</v>
          </cell>
          <cell r="KP180">
            <v>0</v>
          </cell>
          <cell r="KQ180">
            <v>0</v>
          </cell>
          <cell r="KR180">
            <v>0</v>
          </cell>
          <cell r="KS180">
            <v>0</v>
          </cell>
          <cell r="KT180">
            <v>0</v>
          </cell>
          <cell r="KU180">
            <v>0</v>
          </cell>
          <cell r="KV180">
            <v>0</v>
          </cell>
          <cell r="KW180">
            <v>0</v>
          </cell>
          <cell r="KX180">
            <v>0</v>
          </cell>
          <cell r="KY180">
            <v>0</v>
          </cell>
          <cell r="KZ180">
            <v>0</v>
          </cell>
          <cell r="LA180">
            <v>0</v>
          </cell>
          <cell r="LB180">
            <v>0</v>
          </cell>
          <cell r="LC180">
            <v>0</v>
          </cell>
          <cell r="LD180">
            <v>0</v>
          </cell>
          <cell r="LE180">
            <v>0</v>
          </cell>
          <cell r="LF180">
            <v>0</v>
          </cell>
          <cell r="LG180">
            <v>0</v>
          </cell>
          <cell r="LH180">
            <v>0</v>
          </cell>
          <cell r="LI180">
            <v>0</v>
          </cell>
          <cell r="LJ180">
            <v>0</v>
          </cell>
          <cell r="LK180">
            <v>0</v>
          </cell>
          <cell r="LL180">
            <v>0</v>
          </cell>
          <cell r="LQ180" t="str">
            <v>нд</v>
          </cell>
          <cell r="LR180" t="str">
            <v>нд</v>
          </cell>
          <cell r="LS180" t="str">
            <v>нд</v>
          </cell>
          <cell r="LT180" t="str">
            <v>нд</v>
          </cell>
          <cell r="LU180" t="str">
            <v>нд</v>
          </cell>
          <cell r="LX180">
            <v>0</v>
          </cell>
          <cell r="LY180">
            <v>0</v>
          </cell>
          <cell r="LZ180">
            <v>0</v>
          </cell>
          <cell r="MA180">
            <v>0</v>
          </cell>
          <cell r="MB180">
            <v>0</v>
          </cell>
          <cell r="MC180" t="str">
            <v>нд</v>
          </cell>
          <cell r="MD180" t="str">
            <v>нд</v>
          </cell>
          <cell r="ME180" t="str">
            <v>нд</v>
          </cell>
          <cell r="MF180" t="str">
            <v>нд</v>
          </cell>
          <cell r="MG180" t="str">
            <v>нд</v>
          </cell>
          <cell r="MH180" t="str">
            <v>нд</v>
          </cell>
          <cell r="MI180" t="str">
            <v>нд</v>
          </cell>
          <cell r="MJ180" t="str">
            <v>нд</v>
          </cell>
          <cell r="MK180" t="str">
            <v>нд</v>
          </cell>
          <cell r="ML180" t="str">
            <v>нд</v>
          </cell>
          <cell r="MM180" t="str">
            <v>нд</v>
          </cell>
          <cell r="MN180" t="str">
            <v>нд</v>
          </cell>
          <cell r="MO180" t="str">
            <v>нд</v>
          </cell>
          <cell r="MP180" t="str">
            <v>нд</v>
          </cell>
          <cell r="MQ180" t="str">
            <v>нд</v>
          </cell>
          <cell r="MR180" t="str">
            <v>нд</v>
          </cell>
          <cell r="MS180" t="str">
            <v>нд</v>
          </cell>
          <cell r="MT180" t="str">
            <v>нд</v>
          </cell>
          <cell r="MU180" t="str">
            <v>нд</v>
          </cell>
          <cell r="MV180" t="str">
            <v>нд</v>
          </cell>
          <cell r="MW180" t="str">
            <v>нд</v>
          </cell>
          <cell r="MX180" t="str">
            <v>нд</v>
          </cell>
          <cell r="MY180" t="str">
            <v>нд</v>
          </cell>
          <cell r="MZ180" t="str">
            <v>нд</v>
          </cell>
          <cell r="NA180" t="str">
            <v>нд</v>
          </cell>
          <cell r="NB180" t="str">
            <v>нд</v>
          </cell>
          <cell r="NC180" t="str">
            <v>нд</v>
          </cell>
          <cell r="ND180" t="str">
            <v>нд</v>
          </cell>
          <cell r="NE180" t="str">
            <v>нд</v>
          </cell>
          <cell r="NF180" t="str">
            <v>нд</v>
          </cell>
          <cell r="NG180">
            <v>0</v>
          </cell>
          <cell r="NH180">
            <v>0</v>
          </cell>
          <cell r="NI180">
            <v>0</v>
          </cell>
          <cell r="NJ180">
            <v>0</v>
          </cell>
          <cell r="NK180">
            <v>0</v>
          </cell>
          <cell r="NL180">
            <v>0</v>
          </cell>
          <cell r="NM180">
            <v>0</v>
          </cell>
          <cell r="NN180">
            <v>0</v>
          </cell>
          <cell r="NO180">
            <v>0</v>
          </cell>
          <cell r="NP180">
            <v>0</v>
          </cell>
          <cell r="NQ180">
            <v>0</v>
          </cell>
          <cell r="NR180">
            <v>0</v>
          </cell>
          <cell r="NS180">
            <v>0</v>
          </cell>
          <cell r="NT180">
            <v>0</v>
          </cell>
          <cell r="NU180">
            <v>0</v>
          </cell>
          <cell r="NV180">
            <v>0</v>
          </cell>
          <cell r="NW180">
            <v>0</v>
          </cell>
          <cell r="NX180">
            <v>0</v>
          </cell>
          <cell r="NY180">
            <v>0</v>
          </cell>
          <cell r="NZ180">
            <v>0</v>
          </cell>
          <cell r="OA180">
            <v>0</v>
          </cell>
          <cell r="OB180">
            <v>0</v>
          </cell>
          <cell r="OC180">
            <v>0</v>
          </cell>
          <cell r="OD180">
            <v>0</v>
          </cell>
          <cell r="OE180">
            <v>0</v>
          </cell>
          <cell r="OF180">
            <v>0</v>
          </cell>
          <cell r="OG180">
            <v>0</v>
          </cell>
          <cell r="OH180">
            <v>0</v>
          </cell>
          <cell r="OI180">
            <v>0</v>
          </cell>
          <cell r="OJ180">
            <v>0</v>
          </cell>
          <cell r="OL180">
            <v>2023</v>
          </cell>
          <cell r="OM180">
            <v>2023</v>
          </cell>
          <cell r="ON180">
            <v>2023</v>
          </cell>
          <cell r="OO180">
            <v>2023</v>
          </cell>
          <cell r="OP180" t="str">
            <v>з</v>
          </cell>
          <cell r="OT180">
            <v>2.7467999999999999</v>
          </cell>
        </row>
        <row r="181">
          <cell r="A181" t="str">
            <v>N_Che473_22</v>
          </cell>
          <cell r="B181">
            <v>0</v>
          </cell>
          <cell r="C181" t="str">
            <v>Приобретение прибора энергетика СЕ602М-120СК-3000Р-120Н</v>
          </cell>
          <cell r="D181" t="str">
            <v>N_Che473_22</v>
          </cell>
          <cell r="E181" t="str">
            <v>нд</v>
          </cell>
          <cell r="H181">
            <v>1.1353356000000001</v>
          </cell>
          <cell r="J181">
            <v>1.1353355999999999</v>
          </cell>
          <cell r="K181">
            <v>1.1353355999999999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 t="str">
            <v>нд</v>
          </cell>
          <cell r="S181" t="str">
            <v>нд</v>
          </cell>
          <cell r="T181" t="str">
            <v>нд</v>
          </cell>
          <cell r="U181" t="str">
            <v>нд</v>
          </cell>
          <cell r="V181" t="str">
            <v>нд</v>
          </cell>
          <cell r="W181" t="str">
            <v>нд</v>
          </cell>
          <cell r="X181" t="str">
            <v>нд</v>
          </cell>
          <cell r="Y181" t="str">
            <v>нд</v>
          </cell>
          <cell r="Z181" t="str">
            <v>нд</v>
          </cell>
          <cell r="AA181" t="str">
            <v>нд</v>
          </cell>
          <cell r="AB181" t="str">
            <v>нд</v>
          </cell>
          <cell r="AC181" t="str">
            <v>нд</v>
          </cell>
          <cell r="AD181" t="str">
            <v>нд</v>
          </cell>
          <cell r="AE181" t="str">
            <v>нд</v>
          </cell>
          <cell r="AF181" t="str">
            <v>нд</v>
          </cell>
          <cell r="AG181" t="str">
            <v>нд</v>
          </cell>
          <cell r="AH181" t="str">
            <v>нд</v>
          </cell>
          <cell r="AI181" t="str">
            <v>нд</v>
          </cell>
          <cell r="AJ181" t="str">
            <v>нд</v>
          </cell>
          <cell r="AK181" t="str">
            <v>нд</v>
          </cell>
          <cell r="AL181" t="str">
            <v>нд</v>
          </cell>
          <cell r="AM181" t="str">
            <v>нд</v>
          </cell>
          <cell r="AN181" t="str">
            <v>нд</v>
          </cell>
          <cell r="AO181" t="str">
            <v>нд</v>
          </cell>
          <cell r="AP181" t="str">
            <v>нд</v>
          </cell>
          <cell r="AQ181" t="str">
            <v>нд</v>
          </cell>
          <cell r="AR181" t="str">
            <v>нд</v>
          </cell>
          <cell r="AS181" t="str">
            <v>нд</v>
          </cell>
          <cell r="AT181" t="str">
            <v>нд</v>
          </cell>
          <cell r="AU181" t="str">
            <v>нд</v>
          </cell>
          <cell r="AV181" t="str">
            <v>нд</v>
          </cell>
          <cell r="AW181" t="str">
            <v>нд</v>
          </cell>
          <cell r="AX181" t="str">
            <v>нд</v>
          </cell>
          <cell r="AY181" t="str">
            <v>нд</v>
          </cell>
          <cell r="AZ181" t="str">
            <v>нд</v>
          </cell>
          <cell r="BA181" t="str">
            <v>нд</v>
          </cell>
          <cell r="BB181">
            <v>1</v>
          </cell>
          <cell r="BC181">
            <v>2</v>
          </cell>
          <cell r="BD181">
            <v>3</v>
          </cell>
          <cell r="BE181" t="str">
            <v/>
          </cell>
          <cell r="BF181" t="str">
            <v>1 2 3</v>
          </cell>
          <cell r="BG181">
            <v>1.1353356000000001</v>
          </cell>
          <cell r="BH181">
            <v>0</v>
          </cell>
          <cell r="BI181">
            <v>0</v>
          </cell>
          <cell r="BJ181">
            <v>0.94611300000000009</v>
          </cell>
          <cell r="BK181">
            <v>0</v>
          </cell>
          <cell r="BL181">
            <v>0.18922260000000002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1.1353356000000001</v>
          </cell>
          <cell r="CF181">
            <v>0</v>
          </cell>
          <cell r="CG181">
            <v>0</v>
          </cell>
          <cell r="CH181">
            <v>0.94611300000000009</v>
          </cell>
          <cell r="CI181">
            <v>0</v>
          </cell>
          <cell r="CJ181">
            <v>0.18922260000000002</v>
          </cell>
          <cell r="CK181">
            <v>1.1353356000000001</v>
          </cell>
          <cell r="CL181">
            <v>0</v>
          </cell>
          <cell r="CM181">
            <v>0</v>
          </cell>
          <cell r="CN181">
            <v>0.94611300000000009</v>
          </cell>
          <cell r="CO181">
            <v>0</v>
          </cell>
          <cell r="CP181">
            <v>0.18922260000000002</v>
          </cell>
          <cell r="CQ181">
            <v>1</v>
          </cell>
          <cell r="CR181">
            <v>2</v>
          </cell>
          <cell r="CS181">
            <v>3</v>
          </cell>
          <cell r="CT181" t="str">
            <v/>
          </cell>
          <cell r="CU181" t="str">
            <v>1 2 3</v>
          </cell>
          <cell r="CX181" t="str">
            <v>нд</v>
          </cell>
          <cell r="CY181" t="str">
            <v>нд</v>
          </cell>
          <cell r="CZ181" t="str">
            <v>нд</v>
          </cell>
          <cell r="DA181" t="str">
            <v>нд</v>
          </cell>
          <cell r="DB181" t="str">
            <v>нд</v>
          </cell>
          <cell r="DE181">
            <v>0.94611299999999998</v>
          </cell>
          <cell r="DG181">
            <v>0.94611299999999998</v>
          </cell>
          <cell r="DH181">
            <v>0.94611299999999998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 t="str">
            <v>нд</v>
          </cell>
          <cell r="DS181" t="str">
            <v>нд</v>
          </cell>
          <cell r="DT181" t="str">
            <v>нд</v>
          </cell>
          <cell r="DU181" t="str">
            <v>нд</v>
          </cell>
          <cell r="DV181" t="str">
            <v>нд</v>
          </cell>
          <cell r="DW181" t="str">
            <v>нд</v>
          </cell>
          <cell r="DX181" t="str">
            <v/>
          </cell>
          <cell r="DY181" t="str">
            <v/>
          </cell>
          <cell r="DZ181" t="str">
            <v/>
          </cell>
          <cell r="EA181">
            <v>1</v>
          </cell>
          <cell r="EB181" t="str">
            <v>1</v>
          </cell>
          <cell r="EC181">
            <v>0.94611299999999998</v>
          </cell>
          <cell r="ED181">
            <v>0</v>
          </cell>
          <cell r="EE181">
            <v>0</v>
          </cell>
          <cell r="EF181">
            <v>0.94611299999999998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0.94611299999999998</v>
          </cell>
          <cell r="EX181">
            <v>0</v>
          </cell>
          <cell r="EY181">
            <v>0</v>
          </cell>
          <cell r="EZ181">
            <v>0.94611299999999998</v>
          </cell>
          <cell r="FA181">
            <v>0</v>
          </cell>
          <cell r="FB181">
            <v>0.94611299999999998</v>
          </cell>
          <cell r="FC181">
            <v>0</v>
          </cell>
          <cell r="FD181">
            <v>0</v>
          </cell>
          <cell r="FE181">
            <v>0.94611299999999998</v>
          </cell>
          <cell r="FF181">
            <v>0</v>
          </cell>
          <cell r="FG181">
            <v>1</v>
          </cell>
          <cell r="FH181">
            <v>1</v>
          </cell>
          <cell r="FI181">
            <v>1</v>
          </cell>
          <cell r="FJ181">
            <v>1</v>
          </cell>
          <cell r="FK181" t="str">
            <v>1 1 1 1</v>
          </cell>
          <cell r="FN181" t="str">
            <v>нд</v>
          </cell>
          <cell r="FO181" t="str">
            <v>нд</v>
          </cell>
          <cell r="FP181" t="str">
            <v>нд</v>
          </cell>
          <cell r="FQ181" t="str">
            <v>нд</v>
          </cell>
          <cell r="FR181" t="str">
            <v>нд</v>
          </cell>
          <cell r="FS181" t="str">
            <v>нд</v>
          </cell>
          <cell r="FT181" t="str">
            <v>нд</v>
          </cell>
          <cell r="FU181" t="str">
            <v>нд</v>
          </cell>
          <cell r="FV181" t="str">
            <v>нд</v>
          </cell>
          <cell r="FW181" t="str">
            <v>нд</v>
          </cell>
          <cell r="FX181" t="str">
            <v>нд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 t="str">
            <v>нд</v>
          </cell>
          <cell r="GL181" t="str">
            <v>нд</v>
          </cell>
          <cell r="GM181" t="str">
            <v>нд</v>
          </cell>
          <cell r="GN181" t="str">
            <v>нд</v>
          </cell>
          <cell r="GO181" t="str">
            <v>нд</v>
          </cell>
          <cell r="GP181" t="str">
            <v>нд</v>
          </cell>
          <cell r="GQ181" t="str">
            <v>нд</v>
          </cell>
          <cell r="GR181" t="str">
            <v>нд</v>
          </cell>
          <cell r="GS181" t="str">
            <v>нд</v>
          </cell>
          <cell r="GT181" t="str">
            <v>нд</v>
          </cell>
          <cell r="GU181" t="str">
            <v>нд</v>
          </cell>
          <cell r="GV181" t="str">
            <v>нд</v>
          </cell>
          <cell r="GW181" t="str">
            <v>нд</v>
          </cell>
          <cell r="GX181" t="str">
            <v>нд</v>
          </cell>
          <cell r="GY181" t="str">
            <v>нд</v>
          </cell>
          <cell r="GZ181" t="str">
            <v>нд</v>
          </cell>
          <cell r="HA181" t="str">
            <v>нд</v>
          </cell>
          <cell r="HB181" t="str">
            <v>нд</v>
          </cell>
          <cell r="HC181" t="str">
            <v>нд</v>
          </cell>
          <cell r="HD181" t="str">
            <v>нд</v>
          </cell>
          <cell r="HE181" t="str">
            <v>нд</v>
          </cell>
          <cell r="HF181" t="str">
            <v>нд</v>
          </cell>
          <cell r="HG181" t="str">
            <v>нд</v>
          </cell>
          <cell r="HH181" t="str">
            <v>нд</v>
          </cell>
          <cell r="HI181" t="str">
            <v>нд</v>
          </cell>
          <cell r="HJ181" t="str">
            <v>нд</v>
          </cell>
          <cell r="HK181" t="str">
            <v>нд</v>
          </cell>
          <cell r="HL181" t="str">
            <v>нд</v>
          </cell>
          <cell r="HM181" t="str">
            <v>нд</v>
          </cell>
          <cell r="HN181" t="str">
            <v>нд</v>
          </cell>
          <cell r="HO181" t="str">
            <v>нд</v>
          </cell>
          <cell r="HP181" t="str">
            <v>нд</v>
          </cell>
          <cell r="HQ181" t="str">
            <v>нд</v>
          </cell>
          <cell r="HR181" t="str">
            <v>нд</v>
          </cell>
          <cell r="HS181" t="str">
            <v>нд</v>
          </cell>
          <cell r="HT181" t="str">
            <v>нд</v>
          </cell>
          <cell r="HU181" t="str">
            <v>нд</v>
          </cell>
          <cell r="HV181" t="str">
            <v>нд</v>
          </cell>
          <cell r="HW181" t="str">
            <v>нд</v>
          </cell>
          <cell r="HX181" t="str">
            <v>нд</v>
          </cell>
          <cell r="HY181" t="str">
            <v>нд</v>
          </cell>
          <cell r="HZ181" t="str">
            <v>нд</v>
          </cell>
          <cell r="IA181" t="str">
            <v>нд</v>
          </cell>
          <cell r="IB181" t="str">
            <v>нд</v>
          </cell>
          <cell r="IC181" t="str">
            <v>нд</v>
          </cell>
          <cell r="ID181" t="str">
            <v>нд</v>
          </cell>
          <cell r="IE181" t="str">
            <v>нд</v>
          </cell>
          <cell r="IF181" t="str">
            <v>нд</v>
          </cell>
          <cell r="IG181" t="str">
            <v>нд</v>
          </cell>
          <cell r="IH181" t="str">
            <v>нд</v>
          </cell>
          <cell r="II181" t="str">
            <v>нд</v>
          </cell>
          <cell r="IJ181" t="str">
            <v>нд</v>
          </cell>
          <cell r="IK181" t="str">
            <v>нд</v>
          </cell>
          <cell r="IL181" t="str">
            <v>нд</v>
          </cell>
          <cell r="IM181" t="str">
            <v>нд</v>
          </cell>
          <cell r="IN181" t="str">
            <v>нд</v>
          </cell>
          <cell r="IO181" t="str">
            <v>нд</v>
          </cell>
          <cell r="IP181" t="str">
            <v>нд</v>
          </cell>
          <cell r="IQ181" t="str">
            <v>нд</v>
          </cell>
          <cell r="IR181" t="str">
            <v>нд</v>
          </cell>
          <cell r="IS181" t="str">
            <v>нд</v>
          </cell>
          <cell r="IT181" t="str">
            <v>нд</v>
          </cell>
          <cell r="IU181" t="str">
            <v>нд</v>
          </cell>
          <cell r="IV181" t="str">
            <v>нд</v>
          </cell>
          <cell r="IW181" t="str">
            <v>нд</v>
          </cell>
          <cell r="IX181" t="str">
            <v>нд</v>
          </cell>
          <cell r="IY181">
            <v>0.94611299999999998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4</v>
          </cell>
          <cell r="JH181">
            <v>0</v>
          </cell>
          <cell r="JI181">
            <v>4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C181">
            <v>0</v>
          </cell>
          <cell r="KD181">
            <v>0</v>
          </cell>
          <cell r="KE181">
            <v>0</v>
          </cell>
          <cell r="KF181">
            <v>0</v>
          </cell>
          <cell r="KG181">
            <v>0</v>
          </cell>
          <cell r="KH181">
            <v>0</v>
          </cell>
          <cell r="KI181">
            <v>0</v>
          </cell>
          <cell r="KJ181">
            <v>0</v>
          </cell>
          <cell r="KK181">
            <v>0</v>
          </cell>
          <cell r="KL181">
            <v>0</v>
          </cell>
          <cell r="KM181">
            <v>0</v>
          </cell>
          <cell r="KN181">
            <v>0</v>
          </cell>
          <cell r="KO181">
            <v>0</v>
          </cell>
          <cell r="KP181">
            <v>0</v>
          </cell>
          <cell r="KQ181">
            <v>0.94611299999999998</v>
          </cell>
          <cell r="KR181">
            <v>0</v>
          </cell>
          <cell r="KS181">
            <v>0</v>
          </cell>
          <cell r="KT181">
            <v>0</v>
          </cell>
          <cell r="KU181">
            <v>0</v>
          </cell>
          <cell r="KV181">
            <v>0</v>
          </cell>
          <cell r="KW181">
            <v>0</v>
          </cell>
          <cell r="KX181">
            <v>0</v>
          </cell>
          <cell r="KY181">
            <v>4</v>
          </cell>
          <cell r="KZ181">
            <v>0</v>
          </cell>
          <cell r="LA181">
            <v>4</v>
          </cell>
          <cell r="LB181">
            <v>0.94611299999999998</v>
          </cell>
          <cell r="LC181">
            <v>0</v>
          </cell>
          <cell r="LD181">
            <v>0</v>
          </cell>
          <cell r="LE181">
            <v>0</v>
          </cell>
          <cell r="LF181">
            <v>0</v>
          </cell>
          <cell r="LG181">
            <v>0</v>
          </cell>
          <cell r="LH181">
            <v>0</v>
          </cell>
          <cell r="LI181">
            <v>0</v>
          </cell>
          <cell r="LJ181">
            <v>4</v>
          </cell>
          <cell r="LK181">
            <v>0</v>
          </cell>
          <cell r="LL181">
            <v>4</v>
          </cell>
          <cell r="LQ181" t="str">
            <v>нд</v>
          </cell>
          <cell r="LR181" t="str">
            <v>нд</v>
          </cell>
          <cell r="LS181" t="str">
            <v>нд</v>
          </cell>
          <cell r="LT181" t="str">
            <v>нд</v>
          </cell>
          <cell r="LU181" t="str">
            <v>нд</v>
          </cell>
          <cell r="LX181">
            <v>0</v>
          </cell>
          <cell r="LY181">
            <v>0</v>
          </cell>
          <cell r="LZ181">
            <v>0</v>
          </cell>
          <cell r="MA181">
            <v>0</v>
          </cell>
          <cell r="MB181">
            <v>0</v>
          </cell>
          <cell r="MC181" t="str">
            <v>нд</v>
          </cell>
          <cell r="MD181" t="str">
            <v>нд</v>
          </cell>
          <cell r="ME181" t="str">
            <v>нд</v>
          </cell>
          <cell r="MF181" t="str">
            <v>нд</v>
          </cell>
          <cell r="MG181" t="str">
            <v>нд</v>
          </cell>
          <cell r="MH181" t="str">
            <v>нд</v>
          </cell>
          <cell r="MI181" t="str">
            <v>нд</v>
          </cell>
          <cell r="MJ181" t="str">
            <v>нд</v>
          </cell>
          <cell r="MK181" t="str">
            <v>нд</v>
          </cell>
          <cell r="ML181" t="str">
            <v>нд</v>
          </cell>
          <cell r="MM181" t="str">
            <v>нд</v>
          </cell>
          <cell r="MN181" t="str">
            <v>нд</v>
          </cell>
          <cell r="MO181" t="str">
            <v>нд</v>
          </cell>
          <cell r="MP181" t="str">
            <v>нд</v>
          </cell>
          <cell r="MQ181" t="str">
            <v>нд</v>
          </cell>
          <cell r="MR181" t="str">
            <v>нд</v>
          </cell>
          <cell r="MS181" t="str">
            <v>нд</v>
          </cell>
          <cell r="MT181" t="str">
            <v>нд</v>
          </cell>
          <cell r="MU181" t="str">
            <v>нд</v>
          </cell>
          <cell r="MV181" t="str">
            <v>нд</v>
          </cell>
          <cell r="MW181" t="str">
            <v>нд</v>
          </cell>
          <cell r="MX181" t="str">
            <v>нд</v>
          </cell>
          <cell r="MY181" t="str">
            <v>нд</v>
          </cell>
          <cell r="MZ181" t="str">
            <v>нд</v>
          </cell>
          <cell r="NA181" t="str">
            <v>нд</v>
          </cell>
          <cell r="NB181" t="str">
            <v>нд</v>
          </cell>
          <cell r="NC181" t="str">
            <v>нд</v>
          </cell>
          <cell r="ND181" t="str">
            <v>нд</v>
          </cell>
          <cell r="NE181" t="str">
            <v>нд</v>
          </cell>
          <cell r="NF181" t="str">
            <v>нд</v>
          </cell>
          <cell r="NG181">
            <v>0</v>
          </cell>
          <cell r="NH181">
            <v>0</v>
          </cell>
          <cell r="NI181">
            <v>0</v>
          </cell>
          <cell r="NJ181">
            <v>0</v>
          </cell>
          <cell r="NK181">
            <v>0</v>
          </cell>
          <cell r="NL181">
            <v>0</v>
          </cell>
          <cell r="NM181">
            <v>0</v>
          </cell>
          <cell r="NN181">
            <v>0</v>
          </cell>
          <cell r="NO181">
            <v>0</v>
          </cell>
          <cell r="NP181">
            <v>0</v>
          </cell>
          <cell r="NQ181">
            <v>0</v>
          </cell>
          <cell r="NR181">
            <v>0</v>
          </cell>
          <cell r="NS181">
            <v>0</v>
          </cell>
          <cell r="NT181">
            <v>0</v>
          </cell>
          <cell r="NU181">
            <v>0</v>
          </cell>
          <cell r="NV181">
            <v>0</v>
          </cell>
          <cell r="NW181">
            <v>0</v>
          </cell>
          <cell r="NX181">
            <v>0</v>
          </cell>
          <cell r="NY181">
            <v>0</v>
          </cell>
          <cell r="NZ181">
            <v>0</v>
          </cell>
          <cell r="OA181">
            <v>0</v>
          </cell>
          <cell r="OB181">
            <v>0</v>
          </cell>
          <cell r="OC181">
            <v>0</v>
          </cell>
          <cell r="OD181">
            <v>0</v>
          </cell>
          <cell r="OE181">
            <v>0</v>
          </cell>
          <cell r="OF181">
            <v>0</v>
          </cell>
          <cell r="OG181">
            <v>0</v>
          </cell>
          <cell r="OH181">
            <v>0</v>
          </cell>
          <cell r="OI181">
            <v>0</v>
          </cell>
          <cell r="OJ181">
            <v>0</v>
          </cell>
          <cell r="OL181">
            <v>2023</v>
          </cell>
          <cell r="OM181">
            <v>2023</v>
          </cell>
          <cell r="ON181">
            <v>2023</v>
          </cell>
          <cell r="OO181">
            <v>2023</v>
          </cell>
          <cell r="OP181" t="str">
            <v>з</v>
          </cell>
          <cell r="OT181">
            <v>1.1353355999999999</v>
          </cell>
        </row>
        <row r="182">
          <cell r="A182" t="str">
            <v>N_Che471_22</v>
          </cell>
          <cell r="B182" t="str">
            <v>1.1.6</v>
          </cell>
          <cell r="C182" t="str">
            <v>Приобретение клещей токовых многофункциональных</v>
          </cell>
          <cell r="D182" t="str">
            <v>N_Che471_22</v>
          </cell>
          <cell r="E182" t="str">
            <v>нд</v>
          </cell>
          <cell r="H182">
            <v>0</v>
          </cell>
          <cell r="J182">
            <v>0.95320680000000002</v>
          </cell>
          <cell r="K182">
            <v>0.95320680000000002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 t="str">
            <v>нд</v>
          </cell>
          <cell r="S182" t="str">
            <v>нд</v>
          </cell>
          <cell r="T182" t="str">
            <v>нд</v>
          </cell>
          <cell r="U182" t="str">
            <v>нд</v>
          </cell>
          <cell r="V182" t="str">
            <v>нд</v>
          </cell>
          <cell r="W182" t="str">
            <v>нд</v>
          </cell>
          <cell r="X182" t="str">
            <v>нд</v>
          </cell>
          <cell r="Y182" t="str">
            <v>нд</v>
          </cell>
          <cell r="Z182" t="str">
            <v>нд</v>
          </cell>
          <cell r="AA182" t="str">
            <v>нд</v>
          </cell>
          <cell r="AB182" t="str">
            <v>нд</v>
          </cell>
          <cell r="AC182" t="str">
            <v>нд</v>
          </cell>
          <cell r="AD182" t="str">
            <v>нд</v>
          </cell>
          <cell r="AE182" t="str">
            <v>нд</v>
          </cell>
          <cell r="AF182" t="str">
            <v>нд</v>
          </cell>
          <cell r="AG182" t="str">
            <v>нд</v>
          </cell>
          <cell r="AH182" t="str">
            <v>нд</v>
          </cell>
          <cell r="AI182" t="str">
            <v>нд</v>
          </cell>
          <cell r="AJ182" t="str">
            <v>нд</v>
          </cell>
          <cell r="AK182" t="str">
            <v>нд</v>
          </cell>
          <cell r="AL182" t="str">
            <v>нд</v>
          </cell>
          <cell r="AM182" t="str">
            <v>нд</v>
          </cell>
          <cell r="AN182" t="str">
            <v>нд</v>
          </cell>
          <cell r="AO182" t="str">
            <v>нд</v>
          </cell>
          <cell r="AP182" t="str">
            <v>нд</v>
          </cell>
          <cell r="AQ182" t="str">
            <v>нд</v>
          </cell>
          <cell r="AR182" t="str">
            <v>нд</v>
          </cell>
          <cell r="AS182" t="str">
            <v>нд</v>
          </cell>
          <cell r="AT182" t="str">
            <v>нд</v>
          </cell>
          <cell r="AU182" t="str">
            <v>нд</v>
          </cell>
          <cell r="AV182" t="str">
            <v>нд</v>
          </cell>
          <cell r="AW182" t="str">
            <v>нд</v>
          </cell>
          <cell r="AX182" t="str">
            <v>нд</v>
          </cell>
          <cell r="AY182" t="str">
            <v>нд</v>
          </cell>
          <cell r="AZ182" t="str">
            <v>нд</v>
          </cell>
          <cell r="BA182" t="str">
            <v>нд</v>
          </cell>
          <cell r="BB182">
            <v>1</v>
          </cell>
          <cell r="BC182">
            <v>2</v>
          </cell>
          <cell r="BD182">
            <v>3</v>
          </cell>
          <cell r="BE182" t="str">
            <v/>
          </cell>
          <cell r="BF182" t="str">
            <v>1 2 3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1</v>
          </cell>
          <cell r="CR182">
            <v>2</v>
          </cell>
          <cell r="CS182">
            <v>3</v>
          </cell>
          <cell r="CT182" t="str">
            <v/>
          </cell>
          <cell r="CU182" t="str">
            <v>1 2 3</v>
          </cell>
          <cell r="CX182" t="str">
            <v>нд</v>
          </cell>
          <cell r="CY182" t="str">
            <v>нд</v>
          </cell>
          <cell r="CZ182" t="str">
            <v>нд</v>
          </cell>
          <cell r="DA182" t="str">
            <v>нд</v>
          </cell>
          <cell r="DB182" t="str">
            <v>нд</v>
          </cell>
          <cell r="DE182">
            <v>0.79433900000000002</v>
          </cell>
          <cell r="DG182">
            <v>0.79433900000000002</v>
          </cell>
          <cell r="DH182">
            <v>0.79433900000000002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 t="str">
            <v>нд</v>
          </cell>
          <cell r="DS182" t="str">
            <v>нд</v>
          </cell>
          <cell r="DT182" t="str">
            <v>нд</v>
          </cell>
          <cell r="DU182" t="str">
            <v>нд</v>
          </cell>
          <cell r="DV182" t="str">
            <v>нд</v>
          </cell>
          <cell r="DW182" t="str">
            <v>нд</v>
          </cell>
          <cell r="DX182" t="str">
            <v/>
          </cell>
          <cell r="DY182" t="str">
            <v/>
          </cell>
          <cell r="DZ182" t="str">
            <v/>
          </cell>
          <cell r="EA182">
            <v>1</v>
          </cell>
          <cell r="EB182" t="str">
            <v>1</v>
          </cell>
          <cell r="EC182">
            <v>0.79433900000000002</v>
          </cell>
          <cell r="ED182">
            <v>0</v>
          </cell>
          <cell r="EE182">
            <v>0</v>
          </cell>
          <cell r="EF182">
            <v>0.79433900000000002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0.79433900000000002</v>
          </cell>
          <cell r="EX182">
            <v>0</v>
          </cell>
          <cell r="EY182">
            <v>0</v>
          </cell>
          <cell r="EZ182">
            <v>0.79433900000000002</v>
          </cell>
          <cell r="FA182">
            <v>0</v>
          </cell>
          <cell r="FB182">
            <v>0.79433900000000002</v>
          </cell>
          <cell r="FC182">
            <v>0</v>
          </cell>
          <cell r="FD182">
            <v>0</v>
          </cell>
          <cell r="FE182">
            <v>0.79433900000000002</v>
          </cell>
          <cell r="FF182">
            <v>0</v>
          </cell>
          <cell r="FG182">
            <v>1</v>
          </cell>
          <cell r="FH182">
            <v>1</v>
          </cell>
          <cell r="FI182">
            <v>1</v>
          </cell>
          <cell r="FJ182">
            <v>1</v>
          </cell>
          <cell r="FK182" t="str">
            <v>1 1 1 1</v>
          </cell>
          <cell r="FN182" t="str">
            <v>нд</v>
          </cell>
          <cell r="FO182" t="str">
            <v>нд</v>
          </cell>
          <cell r="FP182" t="str">
            <v>нд</v>
          </cell>
          <cell r="FQ182" t="str">
            <v>нд</v>
          </cell>
          <cell r="FR182" t="str">
            <v>нд</v>
          </cell>
          <cell r="FS182" t="str">
            <v>нд</v>
          </cell>
          <cell r="FT182" t="str">
            <v>нд</v>
          </cell>
          <cell r="FU182" t="str">
            <v>нд</v>
          </cell>
          <cell r="FV182" t="str">
            <v>нд</v>
          </cell>
          <cell r="FW182" t="str">
            <v>нд</v>
          </cell>
          <cell r="FX182" t="str">
            <v>нд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 t="str">
            <v>нд</v>
          </cell>
          <cell r="GL182" t="str">
            <v>нд</v>
          </cell>
          <cell r="GM182" t="str">
            <v>нд</v>
          </cell>
          <cell r="GN182" t="str">
            <v>нд</v>
          </cell>
          <cell r="GO182" t="str">
            <v>нд</v>
          </cell>
          <cell r="GP182" t="str">
            <v>нд</v>
          </cell>
          <cell r="GQ182" t="str">
            <v>нд</v>
          </cell>
          <cell r="GR182" t="str">
            <v>нд</v>
          </cell>
          <cell r="GS182" t="str">
            <v>нд</v>
          </cell>
          <cell r="GT182" t="str">
            <v>нд</v>
          </cell>
          <cell r="GU182" t="str">
            <v>нд</v>
          </cell>
          <cell r="GV182" t="str">
            <v>нд</v>
          </cell>
          <cell r="GW182" t="str">
            <v>нд</v>
          </cell>
          <cell r="GX182" t="str">
            <v>нд</v>
          </cell>
          <cell r="GY182" t="str">
            <v>нд</v>
          </cell>
          <cell r="GZ182" t="str">
            <v>нд</v>
          </cell>
          <cell r="HA182" t="str">
            <v>нд</v>
          </cell>
          <cell r="HB182" t="str">
            <v>нд</v>
          </cell>
          <cell r="HC182" t="str">
            <v>нд</v>
          </cell>
          <cell r="HD182" t="str">
            <v>нд</v>
          </cell>
          <cell r="HE182" t="str">
            <v>нд</v>
          </cell>
          <cell r="HF182" t="str">
            <v>нд</v>
          </cell>
          <cell r="HG182" t="str">
            <v>нд</v>
          </cell>
          <cell r="HH182" t="str">
            <v>нд</v>
          </cell>
          <cell r="HI182" t="str">
            <v>нд</v>
          </cell>
          <cell r="HJ182" t="str">
            <v>нд</v>
          </cell>
          <cell r="HK182" t="str">
            <v>нд</v>
          </cell>
          <cell r="HL182" t="str">
            <v>нд</v>
          </cell>
          <cell r="HM182" t="str">
            <v>нд</v>
          </cell>
          <cell r="HN182" t="str">
            <v>нд</v>
          </cell>
          <cell r="HO182" t="str">
            <v>нд</v>
          </cell>
          <cell r="HP182" t="str">
            <v>нд</v>
          </cell>
          <cell r="HQ182" t="str">
            <v>нд</v>
          </cell>
          <cell r="HR182" t="str">
            <v>нд</v>
          </cell>
          <cell r="HS182" t="str">
            <v>нд</v>
          </cell>
          <cell r="HT182" t="str">
            <v>нд</v>
          </cell>
          <cell r="HU182" t="str">
            <v>нд</v>
          </cell>
          <cell r="HV182" t="str">
            <v>нд</v>
          </cell>
          <cell r="HW182" t="str">
            <v>нд</v>
          </cell>
          <cell r="HX182" t="str">
            <v>нд</v>
          </cell>
          <cell r="HY182" t="str">
            <v>нд</v>
          </cell>
          <cell r="HZ182" t="str">
            <v>нд</v>
          </cell>
          <cell r="IA182" t="str">
            <v>нд</v>
          </cell>
          <cell r="IB182" t="str">
            <v>нд</v>
          </cell>
          <cell r="IC182" t="str">
            <v>нд</v>
          </cell>
          <cell r="ID182" t="str">
            <v>нд</v>
          </cell>
          <cell r="IE182" t="str">
            <v>нд</v>
          </cell>
          <cell r="IF182" t="str">
            <v>нд</v>
          </cell>
          <cell r="IG182" t="str">
            <v>нд</v>
          </cell>
          <cell r="IH182" t="str">
            <v>нд</v>
          </cell>
          <cell r="II182" t="str">
            <v>нд</v>
          </cell>
          <cell r="IJ182" t="str">
            <v>нд</v>
          </cell>
          <cell r="IK182" t="str">
            <v>нд</v>
          </cell>
          <cell r="IL182" t="str">
            <v>нд</v>
          </cell>
          <cell r="IM182" t="str">
            <v>нд</v>
          </cell>
          <cell r="IN182" t="str">
            <v>нд</v>
          </cell>
          <cell r="IO182" t="str">
            <v>нд</v>
          </cell>
          <cell r="IP182" t="str">
            <v>нд</v>
          </cell>
          <cell r="IQ182" t="str">
            <v>нд</v>
          </cell>
          <cell r="IR182" t="str">
            <v>нд</v>
          </cell>
          <cell r="IS182" t="str">
            <v>нд</v>
          </cell>
          <cell r="IT182" t="str">
            <v>нд</v>
          </cell>
          <cell r="IU182" t="str">
            <v>нд</v>
          </cell>
          <cell r="IV182" t="str">
            <v>нд</v>
          </cell>
          <cell r="IW182" t="str">
            <v>нд</v>
          </cell>
          <cell r="IX182" t="str">
            <v>нд</v>
          </cell>
          <cell r="IY182">
            <v>0.79433900000000002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1</v>
          </cell>
          <cell r="JH182">
            <v>0</v>
          </cell>
          <cell r="JI182">
            <v>1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C182">
            <v>0</v>
          </cell>
          <cell r="KD182">
            <v>0</v>
          </cell>
          <cell r="KE182">
            <v>0</v>
          </cell>
          <cell r="KF182">
            <v>0</v>
          </cell>
          <cell r="KG182">
            <v>0</v>
          </cell>
          <cell r="KH182">
            <v>0</v>
          </cell>
          <cell r="KI182">
            <v>0</v>
          </cell>
          <cell r="KJ182">
            <v>0</v>
          </cell>
          <cell r="KK182">
            <v>0</v>
          </cell>
          <cell r="KL182">
            <v>0</v>
          </cell>
          <cell r="KM182">
            <v>0</v>
          </cell>
          <cell r="KN182">
            <v>0</v>
          </cell>
          <cell r="KO182">
            <v>0</v>
          </cell>
          <cell r="KP182">
            <v>0</v>
          </cell>
          <cell r="KQ182">
            <v>0.79433900000000002</v>
          </cell>
          <cell r="KR182">
            <v>0</v>
          </cell>
          <cell r="KS182">
            <v>0</v>
          </cell>
          <cell r="KT182">
            <v>0</v>
          </cell>
          <cell r="KU182">
            <v>0</v>
          </cell>
          <cell r="KV182">
            <v>0</v>
          </cell>
          <cell r="KW182">
            <v>0</v>
          </cell>
          <cell r="KX182">
            <v>0</v>
          </cell>
          <cell r="KY182">
            <v>1</v>
          </cell>
          <cell r="KZ182">
            <v>0</v>
          </cell>
          <cell r="LA182">
            <v>1</v>
          </cell>
          <cell r="LB182">
            <v>0.79433900000000002</v>
          </cell>
          <cell r="LC182">
            <v>0</v>
          </cell>
          <cell r="LD182">
            <v>0</v>
          </cell>
          <cell r="LE182">
            <v>0</v>
          </cell>
          <cell r="LF182">
            <v>0</v>
          </cell>
          <cell r="LG182">
            <v>0</v>
          </cell>
          <cell r="LH182">
            <v>0</v>
          </cell>
          <cell r="LI182">
            <v>0</v>
          </cell>
          <cell r="LJ182">
            <v>1</v>
          </cell>
          <cell r="LK182">
            <v>0</v>
          </cell>
          <cell r="LL182">
            <v>1</v>
          </cell>
          <cell r="LQ182" t="str">
            <v>нд</v>
          </cell>
          <cell r="LR182" t="str">
            <v>нд</v>
          </cell>
          <cell r="LS182" t="str">
            <v>нд</v>
          </cell>
          <cell r="LT182" t="str">
            <v>нд</v>
          </cell>
          <cell r="LU182" t="str">
            <v>нд</v>
          </cell>
          <cell r="LX182">
            <v>0</v>
          </cell>
          <cell r="LY182">
            <v>0</v>
          </cell>
          <cell r="LZ182">
            <v>0</v>
          </cell>
          <cell r="MA182">
            <v>0</v>
          </cell>
          <cell r="MB182">
            <v>0</v>
          </cell>
          <cell r="MC182" t="str">
            <v>нд</v>
          </cell>
          <cell r="MD182" t="str">
            <v>нд</v>
          </cell>
          <cell r="ME182" t="str">
            <v>нд</v>
          </cell>
          <cell r="MF182" t="str">
            <v>нд</v>
          </cell>
          <cell r="MG182" t="str">
            <v>нд</v>
          </cell>
          <cell r="MH182" t="str">
            <v>нд</v>
          </cell>
          <cell r="MI182" t="str">
            <v>нд</v>
          </cell>
          <cell r="MJ182" t="str">
            <v>нд</v>
          </cell>
          <cell r="MK182" t="str">
            <v>нд</v>
          </cell>
          <cell r="ML182" t="str">
            <v>нд</v>
          </cell>
          <cell r="MM182" t="str">
            <v>нд</v>
          </cell>
          <cell r="MN182" t="str">
            <v>нд</v>
          </cell>
          <cell r="MO182" t="str">
            <v>нд</v>
          </cell>
          <cell r="MP182" t="str">
            <v>нд</v>
          </cell>
          <cell r="MQ182" t="str">
            <v>нд</v>
          </cell>
          <cell r="MR182" t="str">
            <v>нд</v>
          </cell>
          <cell r="MS182" t="str">
            <v>нд</v>
          </cell>
          <cell r="MT182" t="str">
            <v>нд</v>
          </cell>
          <cell r="MU182" t="str">
            <v>нд</v>
          </cell>
          <cell r="MV182" t="str">
            <v>нд</v>
          </cell>
          <cell r="MW182" t="str">
            <v>нд</v>
          </cell>
          <cell r="MX182" t="str">
            <v>нд</v>
          </cell>
          <cell r="MY182" t="str">
            <v>нд</v>
          </cell>
          <cell r="MZ182" t="str">
            <v>нд</v>
          </cell>
          <cell r="NA182" t="str">
            <v>нд</v>
          </cell>
          <cell r="NB182" t="str">
            <v>нд</v>
          </cell>
          <cell r="NC182" t="str">
            <v>нд</v>
          </cell>
          <cell r="ND182" t="str">
            <v>нд</v>
          </cell>
          <cell r="NE182" t="str">
            <v>нд</v>
          </cell>
          <cell r="NF182" t="str">
            <v>нд</v>
          </cell>
          <cell r="NG182">
            <v>0</v>
          </cell>
          <cell r="NH182">
            <v>0</v>
          </cell>
          <cell r="NI182">
            <v>0</v>
          </cell>
          <cell r="NJ182">
            <v>0</v>
          </cell>
          <cell r="NK182">
            <v>0</v>
          </cell>
          <cell r="NL182">
            <v>0</v>
          </cell>
          <cell r="NM182">
            <v>0</v>
          </cell>
          <cell r="NN182">
            <v>0</v>
          </cell>
          <cell r="NO182">
            <v>0</v>
          </cell>
          <cell r="NP182">
            <v>0</v>
          </cell>
          <cell r="NQ182">
            <v>0</v>
          </cell>
          <cell r="NR182">
            <v>0</v>
          </cell>
          <cell r="NS182">
            <v>0</v>
          </cell>
          <cell r="NT182">
            <v>0</v>
          </cell>
          <cell r="NU182">
            <v>0</v>
          </cell>
          <cell r="NV182">
            <v>0</v>
          </cell>
          <cell r="NW182">
            <v>0</v>
          </cell>
          <cell r="NX182">
            <v>0</v>
          </cell>
          <cell r="NY182">
            <v>0</v>
          </cell>
          <cell r="NZ182">
            <v>0</v>
          </cell>
          <cell r="OA182">
            <v>0</v>
          </cell>
          <cell r="OB182">
            <v>0</v>
          </cell>
          <cell r="OC182">
            <v>0</v>
          </cell>
          <cell r="OD182">
            <v>0</v>
          </cell>
          <cell r="OE182">
            <v>0</v>
          </cell>
          <cell r="OF182">
            <v>0</v>
          </cell>
          <cell r="OG182">
            <v>0</v>
          </cell>
          <cell r="OH182">
            <v>0</v>
          </cell>
          <cell r="OI182">
            <v>0</v>
          </cell>
          <cell r="OJ182">
            <v>0</v>
          </cell>
          <cell r="OL182">
            <v>2023</v>
          </cell>
          <cell r="OM182">
            <v>2023</v>
          </cell>
          <cell r="ON182">
            <v>2023</v>
          </cell>
          <cell r="OO182">
            <v>2023</v>
          </cell>
          <cell r="OP182" t="str">
            <v>з</v>
          </cell>
          <cell r="OT182">
            <v>0.95320680000000002</v>
          </cell>
        </row>
        <row r="183">
          <cell r="A183" t="str">
            <v>M_Che442</v>
          </cell>
          <cell r="B183" t="str">
            <v>1.1.6</v>
          </cell>
          <cell r="C183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183" t="str">
            <v>M_Che442</v>
          </cell>
          <cell r="E183">
            <v>2066.2472527800001</v>
          </cell>
          <cell r="H183">
            <v>555.21310973999994</v>
          </cell>
          <cell r="J183">
            <v>2066.2472527800001</v>
          </cell>
          <cell r="K183">
            <v>1998.9891627500001</v>
          </cell>
          <cell r="L183">
            <v>67.258090030000005</v>
          </cell>
          <cell r="M183">
            <v>0</v>
          </cell>
          <cell r="N183">
            <v>0</v>
          </cell>
          <cell r="O183">
            <v>0</v>
          </cell>
          <cell r="P183">
            <v>67.258090030000005</v>
          </cell>
          <cell r="Q183">
            <v>0</v>
          </cell>
          <cell r="R183">
            <v>72.916831130000006</v>
          </cell>
          <cell r="S183">
            <v>0</v>
          </cell>
          <cell r="T183">
            <v>0</v>
          </cell>
          <cell r="U183">
            <v>0</v>
          </cell>
          <cell r="V183">
            <v>72.916831130000006</v>
          </cell>
          <cell r="W183">
            <v>0</v>
          </cell>
          <cell r="X183">
            <v>28.088238853500002</v>
          </cell>
          <cell r="Y183">
            <v>0</v>
          </cell>
          <cell r="Z183">
            <v>0</v>
          </cell>
          <cell r="AA183">
            <v>0</v>
          </cell>
          <cell r="AB183">
            <v>28.088238853500002</v>
          </cell>
          <cell r="AC183">
            <v>0</v>
          </cell>
          <cell r="AD183">
            <v>28.8049518435</v>
          </cell>
          <cell r="AE183">
            <v>0</v>
          </cell>
          <cell r="AF183">
            <v>0</v>
          </cell>
          <cell r="AG183">
            <v>0</v>
          </cell>
          <cell r="AH183">
            <v>28.8049518435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16.023640433000004</v>
          </cell>
          <cell r="AQ183">
            <v>0</v>
          </cell>
          <cell r="AR183">
            <v>0</v>
          </cell>
          <cell r="AS183">
            <v>0</v>
          </cell>
          <cell r="AT183">
            <v>16.023640433000004</v>
          </cell>
          <cell r="AU183">
            <v>0</v>
          </cell>
          <cell r="AV183">
            <v>16.023640433000004</v>
          </cell>
          <cell r="AW183">
            <v>0</v>
          </cell>
          <cell r="AX183">
            <v>0</v>
          </cell>
          <cell r="AY183">
            <v>0</v>
          </cell>
          <cell r="AZ183">
            <v>16.023640433000004</v>
          </cell>
          <cell r="BA183">
            <v>0</v>
          </cell>
          <cell r="BB183">
            <v>1</v>
          </cell>
          <cell r="BC183" t="str">
            <v/>
          </cell>
          <cell r="BD183" t="str">
            <v/>
          </cell>
          <cell r="BE183" t="str">
            <v/>
          </cell>
          <cell r="BF183" t="str">
            <v>1</v>
          </cell>
          <cell r="BG183">
            <v>487.95501970999999</v>
          </cell>
          <cell r="BH183">
            <v>0</v>
          </cell>
          <cell r="BI183">
            <v>0</v>
          </cell>
          <cell r="BJ183">
            <v>0</v>
          </cell>
          <cell r="BK183">
            <v>487.95501970999999</v>
          </cell>
          <cell r="BL183">
            <v>0</v>
          </cell>
          <cell r="BM183">
            <v>26.75070367</v>
          </cell>
          <cell r="BN183">
            <v>0</v>
          </cell>
          <cell r="BO183">
            <v>0</v>
          </cell>
          <cell r="BP183">
            <v>0</v>
          </cell>
          <cell r="BQ183">
            <v>26.75070367</v>
          </cell>
          <cell r="BR183">
            <v>0</v>
          </cell>
          <cell r="BS183">
            <v>27.43328747</v>
          </cell>
          <cell r="BT183">
            <v>0</v>
          </cell>
          <cell r="BU183">
            <v>0</v>
          </cell>
          <cell r="BV183">
            <v>0</v>
          </cell>
          <cell r="BW183">
            <v>27.43328747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433.77102857</v>
          </cell>
          <cell r="CF183">
            <v>0</v>
          </cell>
          <cell r="CG183">
            <v>0</v>
          </cell>
          <cell r="CH183">
            <v>0</v>
          </cell>
          <cell r="CI183">
            <v>433.77102857</v>
          </cell>
          <cell r="CJ183">
            <v>0</v>
          </cell>
          <cell r="CK183">
            <v>433.77102857</v>
          </cell>
          <cell r="CL183">
            <v>0</v>
          </cell>
          <cell r="CM183">
            <v>0</v>
          </cell>
          <cell r="CN183">
            <v>0</v>
          </cell>
          <cell r="CO183">
            <v>433.77102857</v>
          </cell>
          <cell r="CP183">
            <v>0</v>
          </cell>
          <cell r="CQ183">
            <v>1</v>
          </cell>
          <cell r="CR183" t="str">
            <v/>
          </cell>
          <cell r="CS183" t="str">
            <v/>
          </cell>
          <cell r="CT183" t="str">
            <v/>
          </cell>
          <cell r="CU183" t="str">
            <v>1</v>
          </cell>
          <cell r="CX183">
            <v>116.81243429999999</v>
          </cell>
          <cell r="CY183">
            <v>116.81243429999999</v>
          </cell>
          <cell r="CZ183">
            <v>0</v>
          </cell>
          <cell r="DA183">
            <v>0</v>
          </cell>
          <cell r="DB183">
            <v>0</v>
          </cell>
          <cell r="DE183">
            <v>393.73208360000001</v>
          </cell>
          <cell r="DG183">
            <v>1721.87271065</v>
          </cell>
          <cell r="DH183">
            <v>1620.67097635</v>
          </cell>
          <cell r="DI183">
            <v>101.2017343</v>
          </cell>
          <cell r="DJ183">
            <v>101.2017343</v>
          </cell>
          <cell r="DK183">
            <v>0</v>
          </cell>
          <cell r="DL183">
            <v>0</v>
          </cell>
          <cell r="DM183">
            <v>0</v>
          </cell>
          <cell r="DN183">
            <v>15.6107</v>
          </cell>
          <cell r="DS183">
            <v>0</v>
          </cell>
          <cell r="DT183">
            <v>0</v>
          </cell>
          <cell r="DU183">
            <v>0</v>
          </cell>
          <cell r="DV183">
            <v>15.6107</v>
          </cell>
          <cell r="DW183">
            <v>15.6107</v>
          </cell>
          <cell r="DX183" t="str">
            <v/>
          </cell>
          <cell r="DY183" t="str">
            <v/>
          </cell>
          <cell r="DZ183" t="str">
            <v/>
          </cell>
          <cell r="EA183">
            <v>1</v>
          </cell>
          <cell r="EB183" t="str">
            <v>1</v>
          </cell>
          <cell r="EC183">
            <v>292.53034930000001</v>
          </cell>
          <cell r="ED183">
            <v>15.6107</v>
          </cell>
          <cell r="EE183">
            <v>274.07408084000002</v>
          </cell>
          <cell r="EF183">
            <v>0</v>
          </cell>
          <cell r="EG183">
            <v>2.8455684599999813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292.53034930000001</v>
          </cell>
          <cell r="EX183">
            <v>15.6107</v>
          </cell>
          <cell r="EY183">
            <v>274.07408084000002</v>
          </cell>
          <cell r="EZ183">
            <v>0</v>
          </cell>
          <cell r="FA183">
            <v>2.8455684599999813</v>
          </cell>
          <cell r="FB183">
            <v>292.53034930000001</v>
          </cell>
          <cell r="FC183">
            <v>15.6107</v>
          </cell>
          <cell r="FD183">
            <v>274.07408084000002</v>
          </cell>
          <cell r="FE183">
            <v>0</v>
          </cell>
          <cell r="FF183">
            <v>2.8455684599999813</v>
          </cell>
          <cell r="FG183" t="str">
            <v/>
          </cell>
          <cell r="FH183" t="str">
            <v/>
          </cell>
          <cell r="FI183" t="str">
            <v/>
          </cell>
          <cell r="FJ183">
            <v>1</v>
          </cell>
          <cell r="FK183" t="str">
            <v>1</v>
          </cell>
          <cell r="FN183">
            <v>116.81243429999999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1</v>
          </cell>
          <cell r="FW183">
            <v>0</v>
          </cell>
          <cell r="FX183">
            <v>1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  <cell r="JX183">
            <v>0</v>
          </cell>
          <cell r="JY183">
            <v>0</v>
          </cell>
          <cell r="JZ183">
            <v>0</v>
          </cell>
          <cell r="KA183">
            <v>0</v>
          </cell>
          <cell r="KB183">
            <v>0</v>
          </cell>
          <cell r="KC183">
            <v>0</v>
          </cell>
          <cell r="KD183">
            <v>0</v>
          </cell>
          <cell r="KE183">
            <v>0</v>
          </cell>
          <cell r="KF183">
            <v>0</v>
          </cell>
          <cell r="KG183">
            <v>0</v>
          </cell>
          <cell r="KH183">
            <v>0</v>
          </cell>
          <cell r="KI183">
            <v>0</v>
          </cell>
          <cell r="KJ183">
            <v>0</v>
          </cell>
          <cell r="KK183">
            <v>0</v>
          </cell>
          <cell r="KL183">
            <v>0</v>
          </cell>
          <cell r="KM183">
            <v>0</v>
          </cell>
          <cell r="KN183">
            <v>0</v>
          </cell>
          <cell r="KO183">
            <v>0</v>
          </cell>
          <cell r="KP183">
            <v>0</v>
          </cell>
          <cell r="KQ183">
            <v>0</v>
          </cell>
          <cell r="KR183">
            <v>0</v>
          </cell>
          <cell r="KS183">
            <v>0</v>
          </cell>
          <cell r="KT183">
            <v>0</v>
          </cell>
          <cell r="KU183">
            <v>0</v>
          </cell>
          <cell r="KV183">
            <v>0</v>
          </cell>
          <cell r="KW183">
            <v>0</v>
          </cell>
          <cell r="KX183">
            <v>0</v>
          </cell>
          <cell r="KY183">
            <v>0</v>
          </cell>
          <cell r="KZ183">
            <v>0</v>
          </cell>
          <cell r="LA183">
            <v>0</v>
          </cell>
          <cell r="LB183">
            <v>0</v>
          </cell>
          <cell r="LC183">
            <v>0</v>
          </cell>
          <cell r="LD183">
            <v>0</v>
          </cell>
          <cell r="LE183">
            <v>0</v>
          </cell>
          <cell r="LF183">
            <v>0</v>
          </cell>
          <cell r="LG183">
            <v>0</v>
          </cell>
          <cell r="LH183">
            <v>0</v>
          </cell>
          <cell r="LI183">
            <v>0</v>
          </cell>
          <cell r="LJ183">
            <v>0</v>
          </cell>
          <cell r="LK183">
            <v>0</v>
          </cell>
          <cell r="LL183">
            <v>0</v>
          </cell>
          <cell r="LQ183">
            <v>0</v>
          </cell>
          <cell r="LR183">
            <v>0</v>
          </cell>
          <cell r="LS183">
            <v>0</v>
          </cell>
          <cell r="LT183">
            <v>0</v>
          </cell>
          <cell r="LU183">
            <v>0</v>
          </cell>
          <cell r="LX183">
            <v>0</v>
          </cell>
          <cell r="LY183">
            <v>0</v>
          </cell>
          <cell r="LZ183">
            <v>0</v>
          </cell>
          <cell r="MA183">
            <v>0</v>
          </cell>
          <cell r="MB183">
            <v>0</v>
          </cell>
          <cell r="MC183">
            <v>0</v>
          </cell>
          <cell r="MD183">
            <v>0</v>
          </cell>
          <cell r="ME183">
            <v>0</v>
          </cell>
          <cell r="MF183">
            <v>0</v>
          </cell>
          <cell r="MG183">
            <v>0</v>
          </cell>
          <cell r="MH183">
            <v>0</v>
          </cell>
          <cell r="MI183">
            <v>0</v>
          </cell>
          <cell r="MJ183">
            <v>0</v>
          </cell>
          <cell r="MK183">
            <v>0</v>
          </cell>
          <cell r="ML183">
            <v>0</v>
          </cell>
          <cell r="MM183">
            <v>0</v>
          </cell>
          <cell r="MN183">
            <v>0</v>
          </cell>
          <cell r="MO183">
            <v>0</v>
          </cell>
          <cell r="MP183">
            <v>0</v>
          </cell>
          <cell r="MQ183">
            <v>0</v>
          </cell>
          <cell r="MR183">
            <v>0</v>
          </cell>
          <cell r="MS183">
            <v>0</v>
          </cell>
          <cell r="MT183">
            <v>0</v>
          </cell>
          <cell r="MU183">
            <v>0</v>
          </cell>
          <cell r="MV183">
            <v>0</v>
          </cell>
          <cell r="MW183">
            <v>0</v>
          </cell>
          <cell r="MX183">
            <v>0</v>
          </cell>
          <cell r="MY183">
            <v>0</v>
          </cell>
          <cell r="MZ183">
            <v>0</v>
          </cell>
          <cell r="NA183">
            <v>0</v>
          </cell>
          <cell r="NB183">
            <v>0</v>
          </cell>
          <cell r="NC183">
            <v>0</v>
          </cell>
          <cell r="ND183">
            <v>0</v>
          </cell>
          <cell r="NE183">
            <v>0</v>
          </cell>
          <cell r="NF183">
            <v>0</v>
          </cell>
          <cell r="NG183">
            <v>0</v>
          </cell>
          <cell r="NH183">
            <v>0</v>
          </cell>
          <cell r="NI183">
            <v>0</v>
          </cell>
          <cell r="NJ183">
            <v>0</v>
          </cell>
          <cell r="NK183">
            <v>0</v>
          </cell>
          <cell r="NL183">
            <v>0</v>
          </cell>
          <cell r="NM183">
            <v>0</v>
          </cell>
          <cell r="NN183">
            <v>0</v>
          </cell>
          <cell r="NO183">
            <v>0</v>
          </cell>
          <cell r="NP183">
            <v>0</v>
          </cell>
          <cell r="NQ183">
            <v>0</v>
          </cell>
          <cell r="NR183">
            <v>0</v>
          </cell>
          <cell r="NS183">
            <v>0</v>
          </cell>
          <cell r="NT183">
            <v>0</v>
          </cell>
          <cell r="NU183">
            <v>0</v>
          </cell>
          <cell r="NV183">
            <v>0</v>
          </cell>
          <cell r="NW183">
            <v>0</v>
          </cell>
          <cell r="NX183">
            <v>0</v>
          </cell>
          <cell r="NY183">
            <v>0</v>
          </cell>
          <cell r="NZ183">
            <v>0</v>
          </cell>
          <cell r="OA183">
            <v>0</v>
          </cell>
          <cell r="OB183">
            <v>0</v>
          </cell>
          <cell r="OC183">
            <v>0</v>
          </cell>
          <cell r="OD183">
            <v>0</v>
          </cell>
          <cell r="OE183">
            <v>0</v>
          </cell>
          <cell r="OF183">
            <v>0</v>
          </cell>
          <cell r="OG183">
            <v>0</v>
          </cell>
          <cell r="OH183">
            <v>0</v>
          </cell>
          <cell r="OI183">
            <v>0</v>
          </cell>
          <cell r="OJ183">
            <v>0</v>
          </cell>
          <cell r="OL183">
            <v>2022</v>
          </cell>
          <cell r="OM183" t="str">
            <v>нд</v>
          </cell>
          <cell r="ON183">
            <v>2023</v>
          </cell>
          <cell r="OO183" t="str">
            <v>нд</v>
          </cell>
          <cell r="OP183" t="str">
            <v>п</v>
          </cell>
          <cell r="OT183">
            <v>2066.2472527800001</v>
          </cell>
        </row>
        <row r="184">
          <cell r="A184" t="str">
            <v>M_Che436</v>
          </cell>
          <cell r="B184" t="str">
            <v>1.1.6</v>
          </cell>
          <cell r="C184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184" t="str">
            <v>M_Che436</v>
          </cell>
          <cell r="E184">
            <v>40.77750812</v>
          </cell>
          <cell r="H184">
            <v>40.77750812</v>
          </cell>
          <cell r="J184">
            <v>40.77750812</v>
          </cell>
          <cell r="K184">
            <v>40.77750812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37.750007807999999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37.750007807999999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37.750007807999999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37.750007807999999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>
            <v>0</v>
          </cell>
          <cell r="BG184">
            <v>40.77750812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40.77750812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40.77750812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40.77750812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>
            <v>0</v>
          </cell>
          <cell r="CX184">
            <v>31.458339840000001</v>
          </cell>
          <cell r="CY184">
            <v>31.458339840000001</v>
          </cell>
          <cell r="CZ184">
            <v>0</v>
          </cell>
          <cell r="DA184">
            <v>0</v>
          </cell>
          <cell r="DB184">
            <v>0</v>
          </cell>
          <cell r="DE184">
            <v>32.339341189999999</v>
          </cell>
          <cell r="DG184">
            <v>33.981256766666668</v>
          </cell>
          <cell r="DH184">
            <v>2.5229169266666673</v>
          </cell>
          <cell r="DI184">
            <v>31.458339840000001</v>
          </cell>
          <cell r="DJ184">
            <v>31.458339840000001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 t="str">
            <v/>
          </cell>
          <cell r="DY184" t="str">
            <v/>
          </cell>
          <cell r="DZ184" t="str">
            <v/>
          </cell>
          <cell r="EA184">
            <v>1</v>
          </cell>
          <cell r="EB184" t="str">
            <v>1</v>
          </cell>
          <cell r="EC184">
            <v>0.88100135000000002</v>
          </cell>
          <cell r="ED184">
            <v>0</v>
          </cell>
          <cell r="EE184">
            <v>0.80314675000000002</v>
          </cell>
          <cell r="EF184">
            <v>0</v>
          </cell>
          <cell r="EG184">
            <v>7.7854599999999996E-2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0.88100135000000002</v>
          </cell>
          <cell r="EX184">
            <v>0</v>
          </cell>
          <cell r="EY184">
            <v>0.80314675000000002</v>
          </cell>
          <cell r="EZ184">
            <v>0</v>
          </cell>
          <cell r="FA184">
            <v>7.7854599999999996E-2</v>
          </cell>
          <cell r="FB184">
            <v>0.88100135000000002</v>
          </cell>
          <cell r="FC184">
            <v>0</v>
          </cell>
          <cell r="FD184">
            <v>0.80314675000000002</v>
          </cell>
          <cell r="FE184">
            <v>0</v>
          </cell>
          <cell r="FF184">
            <v>7.7854599999999996E-2</v>
          </cell>
          <cell r="FG184" t="str">
            <v/>
          </cell>
          <cell r="FH184" t="str">
            <v/>
          </cell>
          <cell r="FI184" t="str">
            <v/>
          </cell>
          <cell r="FJ184" t="str">
            <v/>
          </cell>
          <cell r="FK184">
            <v>0</v>
          </cell>
          <cell r="FN184">
            <v>31.458339840000001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1</v>
          </cell>
          <cell r="FW184">
            <v>0</v>
          </cell>
          <cell r="FX184">
            <v>1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C184">
            <v>0</v>
          </cell>
          <cell r="KD184">
            <v>0</v>
          </cell>
          <cell r="KE184">
            <v>0</v>
          </cell>
          <cell r="KF184">
            <v>0</v>
          </cell>
          <cell r="KG184">
            <v>0</v>
          </cell>
          <cell r="KH184">
            <v>0</v>
          </cell>
          <cell r="KI184">
            <v>0</v>
          </cell>
          <cell r="KJ184">
            <v>0</v>
          </cell>
          <cell r="KK184">
            <v>0</v>
          </cell>
          <cell r="KL184">
            <v>0</v>
          </cell>
          <cell r="KM184">
            <v>0</v>
          </cell>
          <cell r="KN184">
            <v>0</v>
          </cell>
          <cell r="KO184">
            <v>0</v>
          </cell>
          <cell r="KP184">
            <v>0</v>
          </cell>
          <cell r="KQ184">
            <v>0</v>
          </cell>
          <cell r="KR184">
            <v>0</v>
          </cell>
          <cell r="KS184">
            <v>0</v>
          </cell>
          <cell r="KT184">
            <v>0</v>
          </cell>
          <cell r="KU184">
            <v>0</v>
          </cell>
          <cell r="KV184">
            <v>0</v>
          </cell>
          <cell r="KW184">
            <v>0</v>
          </cell>
          <cell r="KX184">
            <v>0</v>
          </cell>
          <cell r="KY184">
            <v>0</v>
          </cell>
          <cell r="KZ184">
            <v>0</v>
          </cell>
          <cell r="LA184">
            <v>0</v>
          </cell>
          <cell r="LB184">
            <v>0</v>
          </cell>
          <cell r="LC184">
            <v>0</v>
          </cell>
          <cell r="LD184">
            <v>0</v>
          </cell>
          <cell r="LE184">
            <v>0</v>
          </cell>
          <cell r="LF184">
            <v>0</v>
          </cell>
          <cell r="LG184">
            <v>0</v>
          </cell>
          <cell r="LH184">
            <v>0</v>
          </cell>
          <cell r="LI184">
            <v>0</v>
          </cell>
          <cell r="LJ184">
            <v>0</v>
          </cell>
          <cell r="LK184">
            <v>0</v>
          </cell>
          <cell r="LL184">
            <v>0</v>
          </cell>
          <cell r="LQ184">
            <v>0</v>
          </cell>
          <cell r="LR184">
            <v>0</v>
          </cell>
          <cell r="LS184">
            <v>0</v>
          </cell>
          <cell r="LT184">
            <v>0</v>
          </cell>
          <cell r="LU184">
            <v>0</v>
          </cell>
          <cell r="LX184">
            <v>0</v>
          </cell>
          <cell r="LY184">
            <v>0</v>
          </cell>
          <cell r="LZ184">
            <v>0</v>
          </cell>
          <cell r="MA184">
            <v>0</v>
          </cell>
          <cell r="MB184">
            <v>0</v>
          </cell>
          <cell r="MC184">
            <v>0</v>
          </cell>
          <cell r="MD184">
            <v>0</v>
          </cell>
          <cell r="ME184">
            <v>0</v>
          </cell>
          <cell r="MF184">
            <v>0</v>
          </cell>
          <cell r="MG184">
            <v>0</v>
          </cell>
          <cell r="MH184">
            <v>0</v>
          </cell>
          <cell r="MI184">
            <v>0</v>
          </cell>
          <cell r="MJ184">
            <v>0</v>
          </cell>
          <cell r="MK184">
            <v>0</v>
          </cell>
          <cell r="ML184">
            <v>0</v>
          </cell>
          <cell r="MM184">
            <v>0</v>
          </cell>
          <cell r="MN184">
            <v>0</v>
          </cell>
          <cell r="MO184">
            <v>0</v>
          </cell>
          <cell r="MP184">
            <v>0</v>
          </cell>
          <cell r="MQ184">
            <v>0</v>
          </cell>
          <cell r="MR184">
            <v>0</v>
          </cell>
          <cell r="MS184">
            <v>0</v>
          </cell>
          <cell r="MT184">
            <v>0</v>
          </cell>
          <cell r="MU184">
            <v>0</v>
          </cell>
          <cell r="MV184">
            <v>0</v>
          </cell>
          <cell r="MW184">
            <v>0</v>
          </cell>
          <cell r="MX184">
            <v>0</v>
          </cell>
          <cell r="MY184">
            <v>0</v>
          </cell>
          <cell r="MZ184">
            <v>0</v>
          </cell>
          <cell r="NA184">
            <v>0</v>
          </cell>
          <cell r="NB184">
            <v>0</v>
          </cell>
          <cell r="NC184">
            <v>0</v>
          </cell>
          <cell r="ND184">
            <v>0</v>
          </cell>
          <cell r="NE184">
            <v>0</v>
          </cell>
          <cell r="NF184">
            <v>0</v>
          </cell>
          <cell r="NG184">
            <v>0</v>
          </cell>
          <cell r="NH184">
            <v>0</v>
          </cell>
          <cell r="NI184">
            <v>0</v>
          </cell>
          <cell r="NJ184">
            <v>0</v>
          </cell>
          <cell r="NK184">
            <v>0</v>
          </cell>
          <cell r="NL184">
            <v>0</v>
          </cell>
          <cell r="NM184">
            <v>0</v>
          </cell>
          <cell r="NN184">
            <v>0</v>
          </cell>
          <cell r="NO184">
            <v>0</v>
          </cell>
          <cell r="NP184">
            <v>0</v>
          </cell>
          <cell r="NQ184">
            <v>0</v>
          </cell>
          <cell r="NR184">
            <v>0</v>
          </cell>
          <cell r="NS184">
            <v>0</v>
          </cell>
          <cell r="NT184">
            <v>0</v>
          </cell>
          <cell r="NU184">
            <v>0</v>
          </cell>
          <cell r="NV184">
            <v>0</v>
          </cell>
          <cell r="NW184">
            <v>0</v>
          </cell>
          <cell r="NX184">
            <v>0</v>
          </cell>
          <cell r="NY184">
            <v>0</v>
          </cell>
          <cell r="NZ184">
            <v>0</v>
          </cell>
          <cell r="OA184">
            <v>0</v>
          </cell>
          <cell r="OB184">
            <v>0</v>
          </cell>
          <cell r="OC184">
            <v>0</v>
          </cell>
          <cell r="OD184">
            <v>0</v>
          </cell>
          <cell r="OE184">
            <v>0</v>
          </cell>
          <cell r="OF184">
            <v>0</v>
          </cell>
          <cell r="OG184">
            <v>0</v>
          </cell>
          <cell r="OH184">
            <v>0</v>
          </cell>
          <cell r="OI184">
            <v>0</v>
          </cell>
          <cell r="OJ184">
            <v>0</v>
          </cell>
          <cell r="OL184">
            <v>2022</v>
          </cell>
          <cell r="OM184" t="str">
            <v>нд</v>
          </cell>
          <cell r="ON184">
            <v>2023</v>
          </cell>
          <cell r="OO184" t="str">
            <v>нд</v>
          </cell>
          <cell r="OP184" t="str">
            <v>п</v>
          </cell>
          <cell r="OT184">
            <v>40.77750812</v>
          </cell>
        </row>
        <row r="185">
          <cell r="A185" t="str">
            <v>N_Che470_22</v>
          </cell>
          <cell r="B185" t="str">
            <v>1.1.6</v>
          </cell>
          <cell r="C185" t="str">
            <v>Программа доведения уровня напряжения в сетях 0,4-10 кВ до требований ГОСТ 33073-2019</v>
          </cell>
          <cell r="D185" t="str">
            <v>N_Che470_22</v>
          </cell>
          <cell r="E185" t="str">
            <v>нд</v>
          </cell>
          <cell r="H185">
            <v>183.39954</v>
          </cell>
          <cell r="J185">
            <v>93.190366800000007</v>
          </cell>
          <cell r="K185">
            <v>93.190366800000007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 t="str">
            <v>нд</v>
          </cell>
          <cell r="S185" t="str">
            <v>нд</v>
          </cell>
          <cell r="T185" t="str">
            <v>нд</v>
          </cell>
          <cell r="U185" t="str">
            <v>нд</v>
          </cell>
          <cell r="V185" t="str">
            <v>нд</v>
          </cell>
          <cell r="W185" t="str">
            <v>нд</v>
          </cell>
          <cell r="X185" t="str">
            <v>нд</v>
          </cell>
          <cell r="Y185" t="str">
            <v>нд</v>
          </cell>
          <cell r="Z185" t="str">
            <v>нд</v>
          </cell>
          <cell r="AA185" t="str">
            <v>нд</v>
          </cell>
          <cell r="AB185" t="str">
            <v>нд</v>
          </cell>
          <cell r="AC185" t="str">
            <v>нд</v>
          </cell>
          <cell r="AD185" t="str">
            <v>нд</v>
          </cell>
          <cell r="AE185" t="str">
            <v>нд</v>
          </cell>
          <cell r="AF185" t="str">
            <v>нд</v>
          </cell>
          <cell r="AG185" t="str">
            <v>нд</v>
          </cell>
          <cell r="AH185" t="str">
            <v>нд</v>
          </cell>
          <cell r="AI185" t="str">
            <v>нд</v>
          </cell>
          <cell r="AJ185" t="str">
            <v>нд</v>
          </cell>
          <cell r="AK185" t="str">
            <v>нд</v>
          </cell>
          <cell r="AL185" t="str">
            <v>нд</v>
          </cell>
          <cell r="AM185" t="str">
            <v>нд</v>
          </cell>
          <cell r="AN185" t="str">
            <v>нд</v>
          </cell>
          <cell r="AO185" t="str">
            <v>нд</v>
          </cell>
          <cell r="AP185" t="str">
            <v>нд</v>
          </cell>
          <cell r="AQ185" t="str">
            <v>нд</v>
          </cell>
          <cell r="AR185" t="str">
            <v>нд</v>
          </cell>
          <cell r="AS185" t="str">
            <v>нд</v>
          </cell>
          <cell r="AT185" t="str">
            <v>нд</v>
          </cell>
          <cell r="AU185" t="str">
            <v>нд</v>
          </cell>
          <cell r="AV185" t="str">
            <v>нд</v>
          </cell>
          <cell r="AW185" t="str">
            <v>нд</v>
          </cell>
          <cell r="AX185" t="str">
            <v>нд</v>
          </cell>
          <cell r="AY185" t="str">
            <v>нд</v>
          </cell>
          <cell r="AZ185" t="str">
            <v>нд</v>
          </cell>
          <cell r="BA185" t="str">
            <v>нд</v>
          </cell>
          <cell r="BB185">
            <v>1</v>
          </cell>
          <cell r="BC185">
            <v>2</v>
          </cell>
          <cell r="BD185">
            <v>3</v>
          </cell>
          <cell r="BE185" t="str">
            <v/>
          </cell>
          <cell r="BF185" t="str">
            <v>1 2 3</v>
          </cell>
          <cell r="BG185">
            <v>93.190366800000007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93.190366800000007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93.190366800000007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93.190366800000007</v>
          </cell>
          <cell r="CK185">
            <v>93.190366800000007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93.190366800000007</v>
          </cell>
          <cell r="CQ185">
            <v>1</v>
          </cell>
          <cell r="CR185">
            <v>2</v>
          </cell>
          <cell r="CS185">
            <v>3</v>
          </cell>
          <cell r="CT185" t="str">
            <v/>
          </cell>
          <cell r="CU185" t="str">
            <v>1 2 3</v>
          </cell>
          <cell r="CX185" t="str">
            <v>нд</v>
          </cell>
          <cell r="CY185" t="str">
            <v>нд</v>
          </cell>
          <cell r="CZ185" t="str">
            <v>нд</v>
          </cell>
          <cell r="DA185" t="str">
            <v>нд</v>
          </cell>
          <cell r="DB185" t="str">
            <v>нд</v>
          </cell>
          <cell r="DE185">
            <v>152.83295000000001</v>
          </cell>
          <cell r="DG185">
            <v>51.175700000000006</v>
          </cell>
          <cell r="DH185">
            <v>51.175700000000006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 t="str">
            <v>нд</v>
          </cell>
          <cell r="DS185" t="str">
            <v>нд</v>
          </cell>
          <cell r="DT185" t="str">
            <v>нд</v>
          </cell>
          <cell r="DU185" t="str">
            <v>нд</v>
          </cell>
          <cell r="DV185" t="str">
            <v>нд</v>
          </cell>
          <cell r="DW185" t="str">
            <v>нд</v>
          </cell>
          <cell r="DX185" t="str">
            <v/>
          </cell>
          <cell r="DY185" t="str">
            <v/>
          </cell>
          <cell r="DZ185" t="str">
            <v/>
          </cell>
          <cell r="EA185">
            <v>1</v>
          </cell>
          <cell r="EB185" t="str">
            <v>1</v>
          </cell>
          <cell r="EC185">
            <v>51.175699999999999</v>
          </cell>
          <cell r="ED185">
            <v>0</v>
          </cell>
          <cell r="EE185">
            <v>0</v>
          </cell>
          <cell r="EF185">
            <v>51.175699999999999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51.175699999999999</v>
          </cell>
          <cell r="EX185">
            <v>0</v>
          </cell>
          <cell r="EY185">
            <v>0</v>
          </cell>
          <cell r="EZ185">
            <v>51.175699999999999</v>
          </cell>
          <cell r="FA185">
            <v>0</v>
          </cell>
          <cell r="FB185">
            <v>51.175699999999999</v>
          </cell>
          <cell r="FC185">
            <v>0</v>
          </cell>
          <cell r="FD185">
            <v>0</v>
          </cell>
          <cell r="FE185">
            <v>51.175699999999999</v>
          </cell>
          <cell r="FF185">
            <v>0</v>
          </cell>
          <cell r="FG185">
            <v>1</v>
          </cell>
          <cell r="FH185">
            <v>1</v>
          </cell>
          <cell r="FI185">
            <v>1</v>
          </cell>
          <cell r="FJ185">
            <v>1</v>
          </cell>
          <cell r="FK185" t="str">
            <v>1 1 1 1</v>
          </cell>
          <cell r="FN185" t="str">
            <v>нд</v>
          </cell>
          <cell r="FO185" t="str">
            <v>нд</v>
          </cell>
          <cell r="FP185" t="str">
            <v>нд</v>
          </cell>
          <cell r="FQ185" t="str">
            <v>нд</v>
          </cell>
          <cell r="FR185" t="str">
            <v>нд</v>
          </cell>
          <cell r="FS185" t="str">
            <v>нд</v>
          </cell>
          <cell r="FT185" t="str">
            <v>нд</v>
          </cell>
          <cell r="FU185" t="str">
            <v>нд</v>
          </cell>
          <cell r="FV185" t="str">
            <v>нд</v>
          </cell>
          <cell r="FW185" t="str">
            <v>нд</v>
          </cell>
          <cell r="FX185" t="str">
            <v>нд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 t="str">
            <v>нд</v>
          </cell>
          <cell r="GL185" t="str">
            <v>нд</v>
          </cell>
          <cell r="GM185" t="str">
            <v>нд</v>
          </cell>
          <cell r="GN185" t="str">
            <v>нд</v>
          </cell>
          <cell r="GO185" t="str">
            <v>нд</v>
          </cell>
          <cell r="GP185" t="str">
            <v>нд</v>
          </cell>
          <cell r="GQ185" t="str">
            <v>нд</v>
          </cell>
          <cell r="GR185" t="str">
            <v>нд</v>
          </cell>
          <cell r="GS185" t="str">
            <v>нд</v>
          </cell>
          <cell r="GT185" t="str">
            <v>нд</v>
          </cell>
          <cell r="GU185" t="str">
            <v>нд</v>
          </cell>
          <cell r="GV185" t="str">
            <v>нд</v>
          </cell>
          <cell r="GW185" t="str">
            <v>нд</v>
          </cell>
          <cell r="GX185" t="str">
            <v>нд</v>
          </cell>
          <cell r="GY185" t="str">
            <v>нд</v>
          </cell>
          <cell r="GZ185" t="str">
            <v>нд</v>
          </cell>
          <cell r="HA185" t="str">
            <v>нд</v>
          </cell>
          <cell r="HB185" t="str">
            <v>нд</v>
          </cell>
          <cell r="HC185" t="str">
            <v>нд</v>
          </cell>
          <cell r="HD185" t="str">
            <v>нд</v>
          </cell>
          <cell r="HE185" t="str">
            <v>нд</v>
          </cell>
          <cell r="HF185" t="str">
            <v>нд</v>
          </cell>
          <cell r="HG185" t="str">
            <v>нд</v>
          </cell>
          <cell r="HH185" t="str">
            <v>нд</v>
          </cell>
          <cell r="HI185" t="str">
            <v>нд</v>
          </cell>
          <cell r="HJ185" t="str">
            <v>нд</v>
          </cell>
          <cell r="HK185" t="str">
            <v>нд</v>
          </cell>
          <cell r="HL185" t="str">
            <v>нд</v>
          </cell>
          <cell r="HM185" t="str">
            <v>нд</v>
          </cell>
          <cell r="HN185" t="str">
            <v>нд</v>
          </cell>
          <cell r="HO185" t="str">
            <v>нд</v>
          </cell>
          <cell r="HP185" t="str">
            <v>нд</v>
          </cell>
          <cell r="HQ185" t="str">
            <v>нд</v>
          </cell>
          <cell r="HR185" t="str">
            <v>нд</v>
          </cell>
          <cell r="HS185" t="str">
            <v>нд</v>
          </cell>
          <cell r="HT185" t="str">
            <v>нд</v>
          </cell>
          <cell r="HU185" t="str">
            <v>нд</v>
          </cell>
          <cell r="HV185" t="str">
            <v>нд</v>
          </cell>
          <cell r="HW185" t="str">
            <v>нд</v>
          </cell>
          <cell r="HX185" t="str">
            <v>нд</v>
          </cell>
          <cell r="HY185" t="str">
            <v>нд</v>
          </cell>
          <cell r="HZ185" t="str">
            <v>нд</v>
          </cell>
          <cell r="IA185" t="str">
            <v>нд</v>
          </cell>
          <cell r="IB185" t="str">
            <v>нд</v>
          </cell>
          <cell r="IC185" t="str">
            <v>нд</v>
          </cell>
          <cell r="ID185" t="str">
            <v>нд</v>
          </cell>
          <cell r="IE185" t="str">
            <v>нд</v>
          </cell>
          <cell r="IF185" t="str">
            <v>нд</v>
          </cell>
          <cell r="IG185" t="str">
            <v>нд</v>
          </cell>
          <cell r="IH185" t="str">
            <v>нд</v>
          </cell>
          <cell r="II185" t="str">
            <v>нд</v>
          </cell>
          <cell r="IJ185" t="str">
            <v>нд</v>
          </cell>
          <cell r="IK185" t="str">
            <v>нд</v>
          </cell>
          <cell r="IL185" t="str">
            <v>нд</v>
          </cell>
          <cell r="IM185" t="str">
            <v>нд</v>
          </cell>
          <cell r="IN185" t="str">
            <v>нд</v>
          </cell>
          <cell r="IO185" t="str">
            <v>нд</v>
          </cell>
          <cell r="IP185" t="str">
            <v>нд</v>
          </cell>
          <cell r="IQ185" t="str">
            <v>нд</v>
          </cell>
          <cell r="IR185" t="str">
            <v>нд</v>
          </cell>
          <cell r="IS185" t="str">
            <v>нд</v>
          </cell>
          <cell r="IT185" t="str">
            <v>нд</v>
          </cell>
          <cell r="IU185" t="str">
            <v>нд</v>
          </cell>
          <cell r="IV185" t="str">
            <v>нд</v>
          </cell>
          <cell r="IW185" t="str">
            <v>нд</v>
          </cell>
          <cell r="IX185" t="str">
            <v>нд</v>
          </cell>
          <cell r="IY185">
            <v>152.83295000000001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1</v>
          </cell>
          <cell r="JH185">
            <v>0</v>
          </cell>
          <cell r="JI185">
            <v>1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  <cell r="JW185">
            <v>0</v>
          </cell>
          <cell r="JX185">
            <v>0</v>
          </cell>
          <cell r="JY185">
            <v>0</v>
          </cell>
          <cell r="JZ185">
            <v>0</v>
          </cell>
          <cell r="KA185">
            <v>0</v>
          </cell>
          <cell r="KB185">
            <v>0</v>
          </cell>
          <cell r="KC185">
            <v>0</v>
          </cell>
          <cell r="KD185">
            <v>0</v>
          </cell>
          <cell r="KE185">
            <v>0</v>
          </cell>
          <cell r="KF185">
            <v>0</v>
          </cell>
          <cell r="KG185">
            <v>0</v>
          </cell>
          <cell r="KH185">
            <v>0</v>
          </cell>
          <cell r="KI185">
            <v>0</v>
          </cell>
          <cell r="KJ185">
            <v>0</v>
          </cell>
          <cell r="KK185">
            <v>0</v>
          </cell>
          <cell r="KL185">
            <v>0</v>
          </cell>
          <cell r="KM185">
            <v>0</v>
          </cell>
          <cell r="KN185">
            <v>0</v>
          </cell>
          <cell r="KO185">
            <v>0</v>
          </cell>
          <cell r="KP185">
            <v>0</v>
          </cell>
          <cell r="KQ185">
            <v>152.83295000000001</v>
          </cell>
          <cell r="KR185">
            <v>0</v>
          </cell>
          <cell r="KS185">
            <v>0</v>
          </cell>
          <cell r="KT185">
            <v>0</v>
          </cell>
          <cell r="KU185">
            <v>0</v>
          </cell>
          <cell r="KV185">
            <v>0</v>
          </cell>
          <cell r="KW185">
            <v>0</v>
          </cell>
          <cell r="KX185">
            <v>0</v>
          </cell>
          <cell r="KY185">
            <v>1</v>
          </cell>
          <cell r="KZ185">
            <v>0</v>
          </cell>
          <cell r="LA185">
            <v>1</v>
          </cell>
          <cell r="LB185">
            <v>152.83295000000001</v>
          </cell>
          <cell r="LC185">
            <v>0</v>
          </cell>
          <cell r="LD185">
            <v>0</v>
          </cell>
          <cell r="LE185">
            <v>0</v>
          </cell>
          <cell r="LF185">
            <v>0</v>
          </cell>
          <cell r="LG185">
            <v>0</v>
          </cell>
          <cell r="LH185">
            <v>0</v>
          </cell>
          <cell r="LI185">
            <v>0</v>
          </cell>
          <cell r="LJ185">
            <v>1</v>
          </cell>
          <cell r="LK185">
            <v>0</v>
          </cell>
          <cell r="LL185">
            <v>1</v>
          </cell>
          <cell r="LQ185" t="str">
            <v>нд</v>
          </cell>
          <cell r="LR185" t="str">
            <v>нд</v>
          </cell>
          <cell r="LS185" t="str">
            <v>нд</v>
          </cell>
          <cell r="LT185" t="str">
            <v>нд</v>
          </cell>
          <cell r="LU185" t="str">
            <v>нд</v>
          </cell>
          <cell r="LX185">
            <v>0</v>
          </cell>
          <cell r="LY185">
            <v>0</v>
          </cell>
          <cell r="LZ185">
            <v>0</v>
          </cell>
          <cell r="MA185">
            <v>0</v>
          </cell>
          <cell r="MB185">
            <v>0</v>
          </cell>
          <cell r="MC185" t="str">
            <v>нд</v>
          </cell>
          <cell r="MD185" t="str">
            <v>нд</v>
          </cell>
          <cell r="ME185" t="str">
            <v>нд</v>
          </cell>
          <cell r="MF185" t="str">
            <v>нд</v>
          </cell>
          <cell r="MG185" t="str">
            <v>нд</v>
          </cell>
          <cell r="MH185" t="str">
            <v>нд</v>
          </cell>
          <cell r="MI185" t="str">
            <v>нд</v>
          </cell>
          <cell r="MJ185" t="str">
            <v>нд</v>
          </cell>
          <cell r="MK185" t="str">
            <v>нд</v>
          </cell>
          <cell r="ML185" t="str">
            <v>нд</v>
          </cell>
          <cell r="MM185" t="str">
            <v>нд</v>
          </cell>
          <cell r="MN185" t="str">
            <v>нд</v>
          </cell>
          <cell r="MO185" t="str">
            <v>нд</v>
          </cell>
          <cell r="MP185" t="str">
            <v>нд</v>
          </cell>
          <cell r="MQ185" t="str">
            <v>нд</v>
          </cell>
          <cell r="MR185" t="str">
            <v>нд</v>
          </cell>
          <cell r="MS185" t="str">
            <v>нд</v>
          </cell>
          <cell r="MT185" t="str">
            <v>нд</v>
          </cell>
          <cell r="MU185" t="str">
            <v>нд</v>
          </cell>
          <cell r="MV185" t="str">
            <v>нд</v>
          </cell>
          <cell r="MW185" t="str">
            <v>нд</v>
          </cell>
          <cell r="MX185" t="str">
            <v>нд</v>
          </cell>
          <cell r="MY185" t="str">
            <v>нд</v>
          </cell>
          <cell r="MZ185" t="str">
            <v>нд</v>
          </cell>
          <cell r="NA185" t="str">
            <v>нд</v>
          </cell>
          <cell r="NB185" t="str">
            <v>нд</v>
          </cell>
          <cell r="NC185" t="str">
            <v>нд</v>
          </cell>
          <cell r="ND185" t="str">
            <v>нд</v>
          </cell>
          <cell r="NE185" t="str">
            <v>нд</v>
          </cell>
          <cell r="NF185" t="str">
            <v>нд</v>
          </cell>
          <cell r="NG185">
            <v>0</v>
          </cell>
          <cell r="NH185">
            <v>0</v>
          </cell>
          <cell r="NI185">
            <v>0</v>
          </cell>
          <cell r="NJ185">
            <v>0</v>
          </cell>
          <cell r="NK185">
            <v>0</v>
          </cell>
          <cell r="NL185">
            <v>0</v>
          </cell>
          <cell r="NM185">
            <v>0</v>
          </cell>
          <cell r="NN185">
            <v>0</v>
          </cell>
          <cell r="NO185">
            <v>0</v>
          </cell>
          <cell r="NP185">
            <v>0</v>
          </cell>
          <cell r="NQ185">
            <v>0</v>
          </cell>
          <cell r="NR185">
            <v>0</v>
          </cell>
          <cell r="NS185">
            <v>0</v>
          </cell>
          <cell r="NT185">
            <v>0</v>
          </cell>
          <cell r="NU185">
            <v>0</v>
          </cell>
          <cell r="NV185">
            <v>0</v>
          </cell>
          <cell r="NW185">
            <v>0</v>
          </cell>
          <cell r="NX185">
            <v>0</v>
          </cell>
          <cell r="NY185">
            <v>0</v>
          </cell>
          <cell r="NZ185">
            <v>0</v>
          </cell>
          <cell r="OA185">
            <v>0</v>
          </cell>
          <cell r="OB185">
            <v>0</v>
          </cell>
          <cell r="OC185">
            <v>0</v>
          </cell>
          <cell r="OD185">
            <v>0</v>
          </cell>
          <cell r="OE185">
            <v>0</v>
          </cell>
          <cell r="OF185">
            <v>0</v>
          </cell>
          <cell r="OG185">
            <v>0</v>
          </cell>
          <cell r="OH185">
            <v>0</v>
          </cell>
          <cell r="OI185">
            <v>0</v>
          </cell>
          <cell r="OJ185">
            <v>0</v>
          </cell>
          <cell r="OL185">
            <v>2022</v>
          </cell>
          <cell r="OM185">
            <v>2023</v>
          </cell>
          <cell r="ON185">
            <v>2023</v>
          </cell>
          <cell r="OO185">
            <v>2023</v>
          </cell>
          <cell r="OP185" t="str">
            <v>з</v>
          </cell>
          <cell r="OT185">
            <v>183.39954</v>
          </cell>
        </row>
        <row r="186">
          <cell r="A186" t="str">
            <v>G_Che2_16</v>
          </cell>
          <cell r="B186" t="str">
            <v>1.1.6</v>
          </cell>
          <cell r="C186" t="str">
            <v>Приобретение оборудования, требующего монтажа для обслуживания сетей, прочее оборудование</v>
          </cell>
          <cell r="D186" t="str">
            <v>G_Che2_16</v>
          </cell>
          <cell r="E186" t="str">
            <v>нд</v>
          </cell>
          <cell r="H186">
            <v>0</v>
          </cell>
          <cell r="J186">
            <v>135.51340637999999</v>
          </cell>
          <cell r="K186">
            <v>6.3369411599999923</v>
          </cell>
          <cell r="L186">
            <v>129.17646522000001</v>
          </cell>
          <cell r="M186">
            <v>0</v>
          </cell>
          <cell r="N186">
            <v>0</v>
          </cell>
          <cell r="O186">
            <v>32.472743350000002</v>
          </cell>
          <cell r="P186">
            <v>0</v>
          </cell>
          <cell r="Q186">
            <v>96.703721869999995</v>
          </cell>
          <cell r="R186" t="str">
            <v>нд</v>
          </cell>
          <cell r="S186" t="str">
            <v>нд</v>
          </cell>
          <cell r="T186" t="str">
            <v>нд</v>
          </cell>
          <cell r="U186" t="str">
            <v>нд</v>
          </cell>
          <cell r="V186" t="str">
            <v>нд</v>
          </cell>
          <cell r="W186" t="str">
            <v>нд</v>
          </cell>
          <cell r="X186" t="str">
            <v>нд</v>
          </cell>
          <cell r="Y186" t="str">
            <v>нд</v>
          </cell>
          <cell r="Z186" t="str">
            <v>нд</v>
          </cell>
          <cell r="AA186" t="str">
            <v>нд</v>
          </cell>
          <cell r="AB186" t="str">
            <v>нд</v>
          </cell>
          <cell r="AC186" t="str">
            <v>нд</v>
          </cell>
          <cell r="AD186" t="str">
            <v>нд</v>
          </cell>
          <cell r="AE186" t="str">
            <v>нд</v>
          </cell>
          <cell r="AF186" t="str">
            <v>нд</v>
          </cell>
          <cell r="AG186" t="str">
            <v>нд</v>
          </cell>
          <cell r="AH186" t="str">
            <v>нд</v>
          </cell>
          <cell r="AI186" t="str">
            <v>нд</v>
          </cell>
          <cell r="AJ186" t="str">
            <v>нд</v>
          </cell>
          <cell r="AK186" t="str">
            <v>нд</v>
          </cell>
          <cell r="AL186" t="str">
            <v>нд</v>
          </cell>
          <cell r="AM186" t="str">
            <v>нд</v>
          </cell>
          <cell r="AN186" t="str">
            <v>нд</v>
          </cell>
          <cell r="AO186" t="str">
            <v>нд</v>
          </cell>
          <cell r="AP186" t="str">
            <v>нд</v>
          </cell>
          <cell r="AQ186" t="str">
            <v>нд</v>
          </cell>
          <cell r="AR186" t="str">
            <v>нд</v>
          </cell>
          <cell r="AS186" t="str">
            <v>нд</v>
          </cell>
          <cell r="AT186" t="str">
            <v>нд</v>
          </cell>
          <cell r="AU186" t="str">
            <v>нд</v>
          </cell>
          <cell r="AV186" t="str">
            <v>нд</v>
          </cell>
          <cell r="AW186" t="str">
            <v>нд</v>
          </cell>
          <cell r="AX186" t="str">
            <v>нд</v>
          </cell>
          <cell r="AY186" t="str">
            <v>нд</v>
          </cell>
          <cell r="AZ186" t="str">
            <v>нд</v>
          </cell>
          <cell r="BA186" t="str">
            <v>нд</v>
          </cell>
          <cell r="BB186">
            <v>1</v>
          </cell>
          <cell r="BC186">
            <v>2</v>
          </cell>
          <cell r="BD186">
            <v>3</v>
          </cell>
          <cell r="BE186" t="str">
            <v/>
          </cell>
          <cell r="BF186" t="str">
            <v>1 2 3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4.8959999999999999</v>
          </cell>
          <cell r="BZ186">
            <v>0</v>
          </cell>
          <cell r="CA186">
            <v>0</v>
          </cell>
          <cell r="CB186">
            <v>4.08</v>
          </cell>
          <cell r="CC186">
            <v>0</v>
          </cell>
          <cell r="CD186">
            <v>0.81599999999999984</v>
          </cell>
          <cell r="CE186">
            <v>-4.8959999999999999</v>
          </cell>
          <cell r="CF186">
            <v>0</v>
          </cell>
          <cell r="CG186">
            <v>0</v>
          </cell>
          <cell r="CH186">
            <v>-4.08</v>
          </cell>
          <cell r="CI186">
            <v>0</v>
          </cell>
          <cell r="CJ186">
            <v>-0.81599999999999984</v>
          </cell>
          <cell r="CK186">
            <v>-4.8959999999999999</v>
          </cell>
          <cell r="CL186">
            <v>0</v>
          </cell>
          <cell r="CM186">
            <v>0</v>
          </cell>
          <cell r="CN186">
            <v>-4.08</v>
          </cell>
          <cell r="CO186">
            <v>0</v>
          </cell>
          <cell r="CP186">
            <v>-0.81599999999999984</v>
          </cell>
          <cell r="CQ186">
            <v>1</v>
          </cell>
          <cell r="CR186">
            <v>2</v>
          </cell>
          <cell r="CS186">
            <v>3</v>
          </cell>
          <cell r="CT186" t="str">
            <v/>
          </cell>
          <cell r="CU186" t="str">
            <v>1 2 3</v>
          </cell>
          <cell r="CX186" t="str">
            <v>нд</v>
          </cell>
          <cell r="CY186" t="str">
            <v>нд</v>
          </cell>
          <cell r="CZ186" t="str">
            <v>нд</v>
          </cell>
          <cell r="DA186" t="str">
            <v>нд</v>
          </cell>
          <cell r="DB186" t="str">
            <v>нд</v>
          </cell>
          <cell r="DE186">
            <v>5.2807842999999934</v>
          </cell>
          <cell r="DG186">
            <v>157.26129993000001</v>
          </cell>
          <cell r="DH186">
            <v>2.6389994999999971</v>
          </cell>
          <cell r="DI186">
            <v>154.62230043000002</v>
          </cell>
          <cell r="DJ186">
            <v>0</v>
          </cell>
          <cell r="DK186">
            <v>0</v>
          </cell>
          <cell r="DL186">
            <v>154.62230043000002</v>
          </cell>
          <cell r="DM186">
            <v>0</v>
          </cell>
          <cell r="DN186" t="str">
            <v>нд</v>
          </cell>
          <cell r="DS186" t="str">
            <v>нд</v>
          </cell>
          <cell r="DT186" t="str">
            <v>нд</v>
          </cell>
          <cell r="DU186" t="str">
            <v>нд</v>
          </cell>
          <cell r="DV186" t="str">
            <v>нд</v>
          </cell>
          <cell r="DW186" t="str">
            <v>нд</v>
          </cell>
          <cell r="DX186" t="str">
            <v/>
          </cell>
          <cell r="DY186">
            <v>1</v>
          </cell>
          <cell r="DZ186">
            <v>1</v>
          </cell>
          <cell r="EA186" t="str">
            <v/>
          </cell>
          <cell r="EB186" t="str">
            <v>1 1</v>
          </cell>
          <cell r="EC186">
            <v>2.6389994999999971</v>
          </cell>
          <cell r="ED186">
            <v>0</v>
          </cell>
          <cell r="EE186">
            <v>0</v>
          </cell>
          <cell r="EF186">
            <v>2.6389994999999971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0.84405450000000004</v>
          </cell>
          <cell r="EN186">
            <v>0</v>
          </cell>
          <cell r="EO186">
            <v>0</v>
          </cell>
          <cell r="EP186">
            <v>0.84405450000000004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50.098506</v>
          </cell>
          <cell r="EV186">
            <v>0</v>
          </cell>
          <cell r="EW186">
            <v>-48.303561000000002</v>
          </cell>
          <cell r="EX186">
            <v>0</v>
          </cell>
          <cell r="EY186">
            <v>0</v>
          </cell>
          <cell r="EZ186">
            <v>-48.303561000000002</v>
          </cell>
          <cell r="FA186">
            <v>0</v>
          </cell>
          <cell r="FB186">
            <v>-48.303561000000002</v>
          </cell>
          <cell r="FC186">
            <v>0</v>
          </cell>
          <cell r="FD186">
            <v>0</v>
          </cell>
          <cell r="FE186">
            <v>-48.303561000000002</v>
          </cell>
          <cell r="FF186">
            <v>0</v>
          </cell>
          <cell r="FG186">
            <v>1</v>
          </cell>
          <cell r="FH186">
            <v>1</v>
          </cell>
          <cell r="FI186">
            <v>1</v>
          </cell>
          <cell r="FJ186">
            <v>1</v>
          </cell>
          <cell r="FK186" t="str">
            <v>1 1 1 1</v>
          </cell>
          <cell r="FN186" t="str">
            <v>нд</v>
          </cell>
          <cell r="FO186" t="str">
            <v>нд</v>
          </cell>
          <cell r="FP186" t="str">
            <v>нд</v>
          </cell>
          <cell r="FQ186" t="str">
            <v>нд</v>
          </cell>
          <cell r="FR186" t="str">
            <v>нд</v>
          </cell>
          <cell r="FS186" t="str">
            <v>нд</v>
          </cell>
          <cell r="FT186" t="str">
            <v>нд</v>
          </cell>
          <cell r="FU186" t="str">
            <v>нд</v>
          </cell>
          <cell r="FV186" t="str">
            <v>нд</v>
          </cell>
          <cell r="FW186" t="str">
            <v>нд</v>
          </cell>
          <cell r="FX186" t="str">
            <v>нд</v>
          </cell>
          <cell r="FZ186">
            <v>17.966142290000001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86</v>
          </cell>
          <cell r="GI186">
            <v>0</v>
          </cell>
          <cell r="GJ186">
            <v>86</v>
          </cell>
          <cell r="GK186" t="str">
            <v>нд</v>
          </cell>
          <cell r="GL186" t="str">
            <v>нд</v>
          </cell>
          <cell r="GM186" t="str">
            <v>нд</v>
          </cell>
          <cell r="GN186" t="str">
            <v>нд</v>
          </cell>
          <cell r="GO186" t="str">
            <v>нд</v>
          </cell>
          <cell r="GP186" t="str">
            <v>нд</v>
          </cell>
          <cell r="GQ186" t="str">
            <v>нд</v>
          </cell>
          <cell r="GR186" t="str">
            <v>нд</v>
          </cell>
          <cell r="GS186" t="str">
            <v>нд</v>
          </cell>
          <cell r="GT186" t="str">
            <v>нд</v>
          </cell>
          <cell r="GU186" t="str">
            <v>нд</v>
          </cell>
          <cell r="GV186" t="str">
            <v>нд</v>
          </cell>
          <cell r="GW186" t="str">
            <v>нд</v>
          </cell>
          <cell r="GX186" t="str">
            <v>нд</v>
          </cell>
          <cell r="GY186" t="str">
            <v>нд</v>
          </cell>
          <cell r="GZ186" t="str">
            <v>нд</v>
          </cell>
          <cell r="HA186" t="str">
            <v>нд</v>
          </cell>
          <cell r="HB186" t="str">
            <v>нд</v>
          </cell>
          <cell r="HC186" t="str">
            <v>нд</v>
          </cell>
          <cell r="HD186" t="str">
            <v>нд</v>
          </cell>
          <cell r="HE186" t="str">
            <v>нд</v>
          </cell>
          <cell r="HF186" t="str">
            <v>нд</v>
          </cell>
          <cell r="HG186" t="str">
            <v>нд</v>
          </cell>
          <cell r="HH186" t="str">
            <v>нд</v>
          </cell>
          <cell r="HI186" t="str">
            <v>нд</v>
          </cell>
          <cell r="HJ186" t="str">
            <v>нд</v>
          </cell>
          <cell r="HK186" t="str">
            <v>нд</v>
          </cell>
          <cell r="HL186" t="str">
            <v>нд</v>
          </cell>
          <cell r="HM186" t="str">
            <v>нд</v>
          </cell>
          <cell r="HN186" t="str">
            <v>нд</v>
          </cell>
          <cell r="HO186" t="str">
            <v>нд</v>
          </cell>
          <cell r="HP186" t="str">
            <v>нд</v>
          </cell>
          <cell r="HQ186" t="str">
            <v>нд</v>
          </cell>
          <cell r="HR186" t="str">
            <v>нд</v>
          </cell>
          <cell r="HS186" t="str">
            <v>нд</v>
          </cell>
          <cell r="HT186" t="str">
            <v>нд</v>
          </cell>
          <cell r="HU186" t="str">
            <v>нд</v>
          </cell>
          <cell r="HV186" t="str">
            <v>нд</v>
          </cell>
          <cell r="HW186" t="str">
            <v>нд</v>
          </cell>
          <cell r="HX186" t="str">
            <v>нд</v>
          </cell>
          <cell r="HY186" t="str">
            <v>нд</v>
          </cell>
          <cell r="HZ186" t="str">
            <v>нд</v>
          </cell>
          <cell r="IA186" t="str">
            <v>нд</v>
          </cell>
          <cell r="IB186" t="str">
            <v>нд</v>
          </cell>
          <cell r="IC186" t="str">
            <v>нд</v>
          </cell>
          <cell r="ID186" t="str">
            <v>нд</v>
          </cell>
          <cell r="IE186" t="str">
            <v>нд</v>
          </cell>
          <cell r="IF186" t="str">
            <v>нд</v>
          </cell>
          <cell r="IG186" t="str">
            <v>нд</v>
          </cell>
          <cell r="IH186" t="str">
            <v>нд</v>
          </cell>
          <cell r="II186" t="str">
            <v>нд</v>
          </cell>
          <cell r="IJ186" t="str">
            <v>нд</v>
          </cell>
          <cell r="IK186" t="str">
            <v>нд</v>
          </cell>
          <cell r="IL186" t="str">
            <v>нд</v>
          </cell>
          <cell r="IM186" t="str">
            <v>нд</v>
          </cell>
          <cell r="IN186" t="str">
            <v>нд</v>
          </cell>
          <cell r="IO186" t="str">
            <v>нд</v>
          </cell>
          <cell r="IP186" t="str">
            <v>нд</v>
          </cell>
          <cell r="IQ186" t="str">
            <v>нд</v>
          </cell>
          <cell r="IR186" t="str">
            <v>нд</v>
          </cell>
          <cell r="IS186" t="str">
            <v>нд</v>
          </cell>
          <cell r="IT186" t="str">
            <v>нд</v>
          </cell>
          <cell r="IU186" t="str">
            <v>нд</v>
          </cell>
          <cell r="IV186" t="str">
            <v>нд</v>
          </cell>
          <cell r="IW186" t="str">
            <v>нд</v>
          </cell>
          <cell r="IX186" t="str">
            <v>нд</v>
          </cell>
          <cell r="IY186">
            <v>5.2807842999999934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339</v>
          </cell>
          <cell r="JH186">
            <v>0</v>
          </cell>
          <cell r="JI186">
            <v>339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108.63333547000001</v>
          </cell>
          <cell r="JV186">
            <v>0</v>
          </cell>
          <cell r="JW186">
            <v>0</v>
          </cell>
          <cell r="JX186">
            <v>0</v>
          </cell>
          <cell r="JY186">
            <v>0</v>
          </cell>
          <cell r="JZ186">
            <v>0</v>
          </cell>
          <cell r="KA186">
            <v>0</v>
          </cell>
          <cell r="KB186">
            <v>0</v>
          </cell>
          <cell r="KC186">
            <v>250</v>
          </cell>
          <cell r="KD186">
            <v>0</v>
          </cell>
          <cell r="KE186">
            <v>250</v>
          </cell>
          <cell r="KF186">
            <v>47.464897999999998</v>
          </cell>
          <cell r="KG186">
            <v>0</v>
          </cell>
          <cell r="KH186">
            <v>0</v>
          </cell>
          <cell r="KI186">
            <v>0</v>
          </cell>
          <cell r="KJ186">
            <v>0</v>
          </cell>
          <cell r="KK186">
            <v>0</v>
          </cell>
          <cell r="KL186">
            <v>0</v>
          </cell>
          <cell r="KM186">
            <v>0</v>
          </cell>
          <cell r="KN186">
            <v>87</v>
          </cell>
          <cell r="KO186">
            <v>0</v>
          </cell>
          <cell r="KP186">
            <v>87</v>
          </cell>
          <cell r="KQ186">
            <v>-150.81744917</v>
          </cell>
          <cell r="KR186">
            <v>0</v>
          </cell>
          <cell r="KS186">
            <v>0</v>
          </cell>
          <cell r="KT186">
            <v>0</v>
          </cell>
          <cell r="KU186">
            <v>0</v>
          </cell>
          <cell r="KV186">
            <v>0</v>
          </cell>
          <cell r="KW186">
            <v>0</v>
          </cell>
          <cell r="KX186">
            <v>0</v>
          </cell>
          <cell r="KY186">
            <v>2</v>
          </cell>
          <cell r="KZ186">
            <v>0</v>
          </cell>
          <cell r="LA186">
            <v>2</v>
          </cell>
          <cell r="LB186">
            <v>-150.81744917</v>
          </cell>
          <cell r="LC186">
            <v>0</v>
          </cell>
          <cell r="LD186">
            <v>0</v>
          </cell>
          <cell r="LE186">
            <v>0</v>
          </cell>
          <cell r="LF186">
            <v>0</v>
          </cell>
          <cell r="LG186">
            <v>0</v>
          </cell>
          <cell r="LH186">
            <v>0</v>
          </cell>
          <cell r="LI186">
            <v>0</v>
          </cell>
          <cell r="LJ186">
            <v>2</v>
          </cell>
          <cell r="LK186">
            <v>0</v>
          </cell>
          <cell r="LL186">
            <v>2</v>
          </cell>
          <cell r="LQ186" t="str">
            <v>нд</v>
          </cell>
          <cell r="LR186" t="str">
            <v>нд</v>
          </cell>
          <cell r="LS186" t="str">
            <v>нд</v>
          </cell>
          <cell r="LT186" t="str">
            <v>нд</v>
          </cell>
          <cell r="LU186" t="str">
            <v>нд</v>
          </cell>
          <cell r="LX186">
            <v>0</v>
          </cell>
          <cell r="LY186">
            <v>0</v>
          </cell>
          <cell r="LZ186">
            <v>0</v>
          </cell>
          <cell r="MA186">
            <v>0</v>
          </cell>
          <cell r="MB186">
            <v>0</v>
          </cell>
          <cell r="MC186" t="str">
            <v>нд</v>
          </cell>
          <cell r="MD186" t="str">
            <v>нд</v>
          </cell>
          <cell r="ME186" t="str">
            <v>нд</v>
          </cell>
          <cell r="MF186" t="str">
            <v>нд</v>
          </cell>
          <cell r="MG186" t="str">
            <v>нд</v>
          </cell>
          <cell r="MH186" t="str">
            <v>нд</v>
          </cell>
          <cell r="MI186" t="str">
            <v>нд</v>
          </cell>
          <cell r="MJ186" t="str">
            <v>нд</v>
          </cell>
          <cell r="MK186" t="str">
            <v>нд</v>
          </cell>
          <cell r="ML186" t="str">
            <v>нд</v>
          </cell>
          <cell r="MM186" t="str">
            <v>нд</v>
          </cell>
          <cell r="MN186" t="str">
            <v>нд</v>
          </cell>
          <cell r="MO186" t="str">
            <v>нд</v>
          </cell>
          <cell r="MP186" t="str">
            <v>нд</v>
          </cell>
          <cell r="MQ186" t="str">
            <v>нд</v>
          </cell>
          <cell r="MR186" t="str">
            <v>нд</v>
          </cell>
          <cell r="MS186" t="str">
            <v>нд</v>
          </cell>
          <cell r="MT186" t="str">
            <v>нд</v>
          </cell>
          <cell r="MU186" t="str">
            <v>нд</v>
          </cell>
          <cell r="MV186" t="str">
            <v>нд</v>
          </cell>
          <cell r="MW186" t="str">
            <v>нд</v>
          </cell>
          <cell r="MX186" t="str">
            <v>нд</v>
          </cell>
          <cell r="MY186" t="str">
            <v>нд</v>
          </cell>
          <cell r="MZ186" t="str">
            <v>нд</v>
          </cell>
          <cell r="NA186" t="str">
            <v>нд</v>
          </cell>
          <cell r="NB186" t="str">
            <v>нд</v>
          </cell>
          <cell r="NC186" t="str">
            <v>нд</v>
          </cell>
          <cell r="ND186" t="str">
            <v>нд</v>
          </cell>
          <cell r="NE186" t="str">
            <v>нд</v>
          </cell>
          <cell r="NF186" t="str">
            <v>нд</v>
          </cell>
          <cell r="NG186">
            <v>0</v>
          </cell>
          <cell r="NH186">
            <v>0</v>
          </cell>
          <cell r="NI186">
            <v>0</v>
          </cell>
          <cell r="NJ186">
            <v>0</v>
          </cell>
          <cell r="NK186">
            <v>0</v>
          </cell>
          <cell r="NL186">
            <v>0</v>
          </cell>
          <cell r="NM186">
            <v>0</v>
          </cell>
          <cell r="NN186">
            <v>0</v>
          </cell>
          <cell r="NO186">
            <v>0</v>
          </cell>
          <cell r="NP186">
            <v>0</v>
          </cell>
          <cell r="NQ186">
            <v>0</v>
          </cell>
          <cell r="NR186">
            <v>0</v>
          </cell>
          <cell r="NS186">
            <v>0</v>
          </cell>
          <cell r="NT186">
            <v>0</v>
          </cell>
          <cell r="NU186">
            <v>0</v>
          </cell>
          <cell r="NV186">
            <v>0</v>
          </cell>
          <cell r="NW186">
            <v>0</v>
          </cell>
          <cell r="NX186">
            <v>0</v>
          </cell>
          <cell r="NY186">
            <v>0</v>
          </cell>
          <cell r="NZ186">
            <v>0</v>
          </cell>
          <cell r="OA186">
            <v>0</v>
          </cell>
          <cell r="OB186">
            <v>0</v>
          </cell>
          <cell r="OC186">
            <v>0</v>
          </cell>
          <cell r="OD186">
            <v>0</v>
          </cell>
          <cell r="OE186">
            <v>0</v>
          </cell>
          <cell r="OF186">
            <v>0</v>
          </cell>
          <cell r="OG186">
            <v>0</v>
          </cell>
          <cell r="OH186">
            <v>0</v>
          </cell>
          <cell r="OI186">
            <v>0</v>
          </cell>
          <cell r="OJ186">
            <v>0</v>
          </cell>
          <cell r="OL186">
            <v>2014</v>
          </cell>
          <cell r="OM186">
            <v>2023</v>
          </cell>
          <cell r="ON186">
            <v>2023</v>
          </cell>
          <cell r="OO186">
            <v>2023</v>
          </cell>
          <cell r="OP186" t="str">
            <v>з</v>
          </cell>
          <cell r="OT186">
            <v>6.3369411599999923</v>
          </cell>
        </row>
        <row r="187">
          <cell r="A187" t="str">
            <v>Г</v>
          </cell>
          <cell r="B187" t="str">
            <v>1.2</v>
          </cell>
          <cell r="C187" t="str">
            <v>Инвестиционные проекты в сферах производства электрической энергии и теплоснабжения, всего, в том числе:</v>
          </cell>
          <cell r="D187" t="str">
            <v>Г</v>
          </cell>
          <cell r="E187">
            <v>0</v>
          </cell>
          <cell r="H187">
            <v>0</v>
          </cell>
          <cell r="J187">
            <v>2455.9926644699999</v>
          </cell>
          <cell r="K187">
            <v>0</v>
          </cell>
          <cell r="L187">
            <v>2455.9926644699999</v>
          </cell>
          <cell r="M187">
            <v>999.58759440000017</v>
          </cell>
          <cell r="N187">
            <v>0</v>
          </cell>
          <cell r="O187">
            <v>199.96046895000003</v>
          </cell>
          <cell r="P187">
            <v>69.464734550000003</v>
          </cell>
          <cell r="Q187">
            <v>1186.9798665699998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 t="str">
            <v/>
          </cell>
          <cell r="BC187" t="str">
            <v/>
          </cell>
          <cell r="BD187" t="str">
            <v/>
          </cell>
          <cell r="BE187" t="str">
            <v/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>
            <v>0</v>
          </cell>
          <cell r="CX187">
            <v>11773.071493446381</v>
          </cell>
          <cell r="CY187">
            <v>2007.6103241393257</v>
          </cell>
          <cell r="CZ187">
            <v>3841.5348877713004</v>
          </cell>
          <cell r="DA187">
            <v>3963.2928893735866</v>
          </cell>
          <cell r="DB187">
            <v>1960.6333921621663</v>
          </cell>
          <cell r="DE187">
            <v>0</v>
          </cell>
          <cell r="DG187">
            <v>1858.2327315399998</v>
          </cell>
          <cell r="DH187">
            <v>0</v>
          </cell>
          <cell r="DI187">
            <v>1858.2327315399998</v>
          </cell>
          <cell r="DJ187">
            <v>591.40477412999996</v>
          </cell>
          <cell r="DK187">
            <v>443.57690142000001</v>
          </cell>
          <cell r="DL187">
            <v>711.97321601999988</v>
          </cell>
          <cell r="DM187">
            <v>111.27783997</v>
          </cell>
          <cell r="DN187">
            <v>2286.1189761354112</v>
          </cell>
          <cell r="DS187">
            <v>79.441401501000001</v>
          </cell>
          <cell r="DT187">
            <v>309.44743438400002</v>
          </cell>
          <cell r="DU187">
            <v>167.1015003105</v>
          </cell>
          <cell r="DV187">
            <v>1730.1286399399112</v>
          </cell>
          <cell r="DW187">
            <v>1730.1286399399112</v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>
            <v>0</v>
          </cell>
          <cell r="EC187">
            <v>2648.7145405400001</v>
          </cell>
          <cell r="ED187">
            <v>221.79169244000005</v>
          </cell>
          <cell r="EE187">
            <v>951.39924857999995</v>
          </cell>
          <cell r="EF187">
            <v>1337.37306115</v>
          </cell>
          <cell r="EG187">
            <v>138.15053836999996</v>
          </cell>
          <cell r="EH187">
            <v>77.123455160000006</v>
          </cell>
          <cell r="EI187">
            <v>7.1553000000000005E-2</v>
          </cell>
          <cell r="EJ187">
            <v>1.69555777</v>
          </cell>
          <cell r="EK187">
            <v>71.096784159999999</v>
          </cell>
          <cell r="EL187">
            <v>4.2595602299999999</v>
          </cell>
          <cell r="EM187">
            <v>304.15435272000002</v>
          </cell>
          <cell r="EN187">
            <v>195.49580397000003</v>
          </cell>
          <cell r="EO187">
            <v>20.31112465</v>
          </cell>
          <cell r="EP187">
            <v>84.049988920000004</v>
          </cell>
          <cell r="EQ187">
            <v>4.2974351799999999</v>
          </cell>
          <cell r="ER187">
            <v>195.49580397000003</v>
          </cell>
          <cell r="ES187">
            <v>4.9874207300000002</v>
          </cell>
          <cell r="ET187">
            <v>124.59306793999998</v>
          </cell>
          <cell r="EU187">
            <v>79.020818469999995</v>
          </cell>
          <cell r="EV187">
            <v>16.084337529999999</v>
          </cell>
          <cell r="EW187">
            <v>2042.7510879900001</v>
          </cell>
          <cell r="EX187">
            <v>21.23691474</v>
          </cell>
          <cell r="EY187">
            <v>804.79949822000003</v>
          </cell>
          <cell r="EZ187">
            <v>1103.2054695999998</v>
          </cell>
          <cell r="FA187">
            <v>113.50920542999997</v>
          </cell>
          <cell r="FB187">
            <v>2042.7510879900001</v>
          </cell>
          <cell r="FC187">
            <v>21.23691474</v>
          </cell>
          <cell r="FD187">
            <v>804.79949822000003</v>
          </cell>
          <cell r="FE187">
            <v>1103.2054695999998</v>
          </cell>
          <cell r="FF187">
            <v>113.50920542999997</v>
          </cell>
          <cell r="FG187" t="str">
            <v/>
          </cell>
          <cell r="FH187" t="str">
            <v/>
          </cell>
          <cell r="FI187" t="str">
            <v/>
          </cell>
          <cell r="FJ187" t="str">
            <v/>
          </cell>
          <cell r="FK187">
            <v>0</v>
          </cell>
          <cell r="FN187">
            <v>11773.071493446381</v>
          </cell>
          <cell r="FO187">
            <v>0</v>
          </cell>
          <cell r="FP187">
            <v>376.37899999999996</v>
          </cell>
          <cell r="FQ187">
            <v>0</v>
          </cell>
          <cell r="FR187">
            <v>2003.7250082983335</v>
          </cell>
          <cell r="FS187">
            <v>1945.1350082983336</v>
          </cell>
          <cell r="FT187">
            <v>2.74</v>
          </cell>
          <cell r="FU187">
            <v>55.85</v>
          </cell>
          <cell r="FV187">
            <v>148252</v>
          </cell>
          <cell r="FW187">
            <v>0</v>
          </cell>
          <cell r="FX187">
            <v>148252</v>
          </cell>
          <cell r="FZ187">
            <v>1199.2375608699999</v>
          </cell>
          <cell r="GA187">
            <v>0</v>
          </cell>
          <cell r="GB187">
            <v>36.483000000000004</v>
          </cell>
          <cell r="GC187">
            <v>0</v>
          </cell>
          <cell r="GD187">
            <v>545.12599999999998</v>
          </cell>
          <cell r="GE187">
            <v>545.12599999999998</v>
          </cell>
          <cell r="GF187">
            <v>0</v>
          </cell>
          <cell r="GG187">
            <v>0</v>
          </cell>
          <cell r="GH187">
            <v>13857</v>
          </cell>
          <cell r="GI187">
            <v>0</v>
          </cell>
          <cell r="GJ187">
            <v>13857</v>
          </cell>
          <cell r="GK187">
            <v>243.8612605576771</v>
          </cell>
          <cell r="GL187">
            <v>0</v>
          </cell>
          <cell r="GM187">
            <v>0</v>
          </cell>
          <cell r="GN187">
            <v>0</v>
          </cell>
          <cell r="GO187">
            <v>50.419308298333334</v>
          </cell>
          <cell r="GP187">
            <v>25.270333333333333</v>
          </cell>
          <cell r="GQ187">
            <v>0</v>
          </cell>
          <cell r="GR187">
            <v>0.53</v>
          </cell>
          <cell r="GS187">
            <v>2054</v>
          </cell>
          <cell r="GT187">
            <v>0</v>
          </cell>
          <cell r="GU187">
            <v>2054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243.8612605576771</v>
          </cell>
          <cell r="ID187">
            <v>0</v>
          </cell>
          <cell r="IE187">
            <v>0</v>
          </cell>
          <cell r="IF187">
            <v>0</v>
          </cell>
          <cell r="IG187">
            <v>50.419308298333334</v>
          </cell>
          <cell r="IH187">
            <v>25.270333333333333</v>
          </cell>
          <cell r="II187">
            <v>0</v>
          </cell>
          <cell r="IJ187">
            <v>0.53</v>
          </cell>
          <cell r="IK187">
            <v>2054</v>
          </cell>
          <cell r="IL187">
            <v>0</v>
          </cell>
          <cell r="IM187">
            <v>2054</v>
          </cell>
          <cell r="IN187">
            <v>243.8612605576771</v>
          </cell>
          <cell r="IO187">
            <v>0</v>
          </cell>
          <cell r="IP187">
            <v>0</v>
          </cell>
          <cell r="IQ187">
            <v>0</v>
          </cell>
          <cell r="IR187">
            <v>50.419308298333334</v>
          </cell>
          <cell r="IS187">
            <v>25.270333333333333</v>
          </cell>
          <cell r="IT187">
            <v>0</v>
          </cell>
          <cell r="IU187">
            <v>0.53</v>
          </cell>
          <cell r="IV187">
            <v>2054</v>
          </cell>
          <cell r="IW187">
            <v>0</v>
          </cell>
          <cell r="IX187">
            <v>2054</v>
          </cell>
          <cell r="IY187">
            <v>758.40588715000001</v>
          </cell>
          <cell r="IZ187">
            <v>0</v>
          </cell>
          <cell r="JA187">
            <v>14.109</v>
          </cell>
          <cell r="JB187">
            <v>0</v>
          </cell>
          <cell r="JC187">
            <v>323.55900000000003</v>
          </cell>
          <cell r="JD187">
            <v>323.55900000000003</v>
          </cell>
          <cell r="JE187">
            <v>0</v>
          </cell>
          <cell r="JF187">
            <v>0</v>
          </cell>
          <cell r="JG187">
            <v>5045</v>
          </cell>
          <cell r="JH187">
            <v>0</v>
          </cell>
          <cell r="JI187">
            <v>5045</v>
          </cell>
          <cell r="JJ187">
            <v>6.3401916800000002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  <cell r="JR187">
            <v>22</v>
          </cell>
          <cell r="JS187">
            <v>0</v>
          </cell>
          <cell r="JT187">
            <v>22</v>
          </cell>
          <cell r="JU187">
            <v>115.56319658000001</v>
          </cell>
          <cell r="JV187">
            <v>0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C187">
            <v>251</v>
          </cell>
          <cell r="KD187">
            <v>0</v>
          </cell>
          <cell r="KE187">
            <v>251</v>
          </cell>
          <cell r="KF187">
            <v>66.820152820000004</v>
          </cell>
          <cell r="KG187">
            <v>0</v>
          </cell>
          <cell r="KH187">
            <v>0</v>
          </cell>
          <cell r="KI187">
            <v>0</v>
          </cell>
          <cell r="KJ187">
            <v>0</v>
          </cell>
          <cell r="KK187">
            <v>0</v>
          </cell>
          <cell r="KL187">
            <v>0</v>
          </cell>
          <cell r="KM187">
            <v>0</v>
          </cell>
          <cell r="KN187">
            <v>130</v>
          </cell>
          <cell r="KO187">
            <v>0</v>
          </cell>
          <cell r="KP187">
            <v>130</v>
          </cell>
          <cell r="KQ187">
            <v>569.68234606999999</v>
          </cell>
          <cell r="KR187">
            <v>0</v>
          </cell>
          <cell r="KS187">
            <v>14.109</v>
          </cell>
          <cell r="KT187">
            <v>0</v>
          </cell>
          <cell r="KU187">
            <v>323.55900000000003</v>
          </cell>
          <cell r="KV187">
            <v>323.55900000000003</v>
          </cell>
          <cell r="KW187">
            <v>0</v>
          </cell>
          <cell r="KX187">
            <v>0</v>
          </cell>
          <cell r="KY187">
            <v>4642</v>
          </cell>
          <cell r="KZ187">
            <v>0</v>
          </cell>
          <cell r="LA187">
            <v>4642</v>
          </cell>
          <cell r="LB187">
            <v>569.68234606999999</v>
          </cell>
          <cell r="LC187">
            <v>0</v>
          </cell>
          <cell r="LD187">
            <v>14.109</v>
          </cell>
          <cell r="LE187">
            <v>0</v>
          </cell>
          <cell r="LF187">
            <v>323.55900000000003</v>
          </cell>
          <cell r="LG187">
            <v>323.55900000000003</v>
          </cell>
          <cell r="LH187">
            <v>0</v>
          </cell>
          <cell r="LI187">
            <v>0</v>
          </cell>
          <cell r="LJ187">
            <v>4642</v>
          </cell>
          <cell r="LK187">
            <v>0</v>
          </cell>
          <cell r="LL187">
            <v>4642</v>
          </cell>
          <cell r="LQ187">
            <v>0</v>
          </cell>
          <cell r="LR187">
            <v>55.8</v>
          </cell>
          <cell r="LS187">
            <v>0</v>
          </cell>
          <cell r="LT187">
            <v>0</v>
          </cell>
          <cell r="LU187">
            <v>0</v>
          </cell>
          <cell r="LX187">
            <v>0</v>
          </cell>
          <cell r="LY187">
            <v>0</v>
          </cell>
          <cell r="LZ187">
            <v>0</v>
          </cell>
          <cell r="MA187">
            <v>0</v>
          </cell>
          <cell r="MB187">
            <v>0</v>
          </cell>
          <cell r="MC187">
            <v>0</v>
          </cell>
          <cell r="MD187">
            <v>0</v>
          </cell>
          <cell r="ME187">
            <v>0</v>
          </cell>
          <cell r="MF187">
            <v>0</v>
          </cell>
          <cell r="MG187">
            <v>0</v>
          </cell>
          <cell r="MH187">
            <v>0</v>
          </cell>
          <cell r="MI187">
            <v>0</v>
          </cell>
          <cell r="MJ187">
            <v>0</v>
          </cell>
          <cell r="MK187">
            <v>0</v>
          </cell>
          <cell r="ML187">
            <v>0</v>
          </cell>
          <cell r="MM187">
            <v>0</v>
          </cell>
          <cell r="MN187">
            <v>0</v>
          </cell>
          <cell r="MO187">
            <v>0</v>
          </cell>
          <cell r="MP187">
            <v>0</v>
          </cell>
          <cell r="MQ187">
            <v>0</v>
          </cell>
          <cell r="MR187">
            <v>0</v>
          </cell>
          <cell r="MS187">
            <v>0</v>
          </cell>
          <cell r="MT187">
            <v>0</v>
          </cell>
          <cell r="MU187">
            <v>0</v>
          </cell>
          <cell r="MV187">
            <v>0</v>
          </cell>
          <cell r="MW187">
            <v>0</v>
          </cell>
          <cell r="MX187">
            <v>0</v>
          </cell>
          <cell r="MY187">
            <v>0</v>
          </cell>
          <cell r="MZ187">
            <v>0</v>
          </cell>
          <cell r="NA187">
            <v>0</v>
          </cell>
          <cell r="NB187">
            <v>0</v>
          </cell>
          <cell r="NC187">
            <v>0</v>
          </cell>
          <cell r="ND187">
            <v>0</v>
          </cell>
          <cell r="NE187">
            <v>0</v>
          </cell>
          <cell r="NF187">
            <v>0</v>
          </cell>
          <cell r="NG187">
            <v>0</v>
          </cell>
          <cell r="NH187">
            <v>0</v>
          </cell>
          <cell r="NI187">
            <v>0</v>
          </cell>
          <cell r="NJ187">
            <v>0</v>
          </cell>
          <cell r="NK187">
            <v>0</v>
          </cell>
          <cell r="NL187">
            <v>0</v>
          </cell>
          <cell r="NM187">
            <v>0</v>
          </cell>
          <cell r="NN187">
            <v>0</v>
          </cell>
          <cell r="NO187">
            <v>0</v>
          </cell>
          <cell r="NP187">
            <v>0</v>
          </cell>
          <cell r="NQ187">
            <v>0</v>
          </cell>
          <cell r="NR187">
            <v>0</v>
          </cell>
          <cell r="NS187">
            <v>0</v>
          </cell>
          <cell r="NT187">
            <v>0</v>
          </cell>
          <cell r="NU187">
            <v>0</v>
          </cell>
          <cell r="NV187">
            <v>0</v>
          </cell>
          <cell r="NW187">
            <v>0</v>
          </cell>
          <cell r="NX187">
            <v>0</v>
          </cell>
          <cell r="NY187">
            <v>0</v>
          </cell>
          <cell r="NZ187">
            <v>0</v>
          </cell>
          <cell r="OA187">
            <v>0</v>
          </cell>
          <cell r="OB187">
            <v>0</v>
          </cell>
          <cell r="OC187">
            <v>0</v>
          </cell>
          <cell r="OD187">
            <v>0</v>
          </cell>
          <cell r="OE187">
            <v>0</v>
          </cell>
          <cell r="OF187">
            <v>0</v>
          </cell>
          <cell r="OG187">
            <v>0</v>
          </cell>
          <cell r="OH187">
            <v>0</v>
          </cell>
          <cell r="OI187">
            <v>0</v>
          </cell>
          <cell r="OJ187">
            <v>0</v>
          </cell>
          <cell r="OL187" t="str">
            <v>нд</v>
          </cell>
          <cell r="OM187" t="str">
            <v>нд</v>
          </cell>
          <cell r="ON187" t="str">
            <v>нд</v>
          </cell>
          <cell r="OO187" t="str">
            <v>нд</v>
          </cell>
          <cell r="OP187" t="str">
            <v>нд</v>
          </cell>
          <cell r="OT187">
            <v>14308.713215236534</v>
          </cell>
        </row>
        <row r="188">
          <cell r="A188" t="str">
            <v>Г</v>
          </cell>
          <cell r="B188" t="str">
            <v>1.2.1</v>
          </cell>
          <cell r="C188" t="str">
            <v>Технологическое присоединение (подключение), всего, в том числе:</v>
          </cell>
          <cell r="D188" t="str">
            <v>Г</v>
          </cell>
          <cell r="E188">
            <v>0</v>
          </cell>
          <cell r="H188">
            <v>0</v>
          </cell>
          <cell r="J188">
            <v>2455.9926644699999</v>
          </cell>
          <cell r="K188">
            <v>0</v>
          </cell>
          <cell r="L188">
            <v>2455.9926644699999</v>
          </cell>
          <cell r="M188">
            <v>999.58759440000017</v>
          </cell>
          <cell r="N188">
            <v>0</v>
          </cell>
          <cell r="O188">
            <v>199.96046895000003</v>
          </cell>
          <cell r="P188">
            <v>69.464734550000003</v>
          </cell>
          <cell r="Q188">
            <v>1186.9798665699998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 t="str">
            <v/>
          </cell>
          <cell r="BC188" t="str">
            <v/>
          </cell>
          <cell r="BD188" t="str">
            <v/>
          </cell>
          <cell r="BE188" t="str">
            <v/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>
            <v>0</v>
          </cell>
          <cell r="CX188">
            <v>11773.071493446381</v>
          </cell>
          <cell r="CY188">
            <v>2007.6103241393257</v>
          </cell>
          <cell r="CZ188">
            <v>3841.5348877713004</v>
          </cell>
          <cell r="DA188">
            <v>3963.2928893735866</v>
          </cell>
          <cell r="DB188">
            <v>1960.6333921621663</v>
          </cell>
          <cell r="DE188">
            <v>0</v>
          </cell>
          <cell r="DG188">
            <v>1858.2327315399998</v>
          </cell>
          <cell r="DH188">
            <v>0</v>
          </cell>
          <cell r="DI188">
            <v>1858.2327315399998</v>
          </cell>
          <cell r="DJ188">
            <v>591.40477412999996</v>
          </cell>
          <cell r="DK188">
            <v>443.57690142000001</v>
          </cell>
          <cell r="DL188">
            <v>711.97321601999988</v>
          </cell>
          <cell r="DM188">
            <v>111.27783997</v>
          </cell>
          <cell r="DN188">
            <v>2286.1189761354112</v>
          </cell>
          <cell r="DS188">
            <v>79.441401501000001</v>
          </cell>
          <cell r="DT188">
            <v>309.44743438400002</v>
          </cell>
          <cell r="DU188">
            <v>167.1015003105</v>
          </cell>
          <cell r="DV188">
            <v>1730.1286399399112</v>
          </cell>
          <cell r="DW188">
            <v>1730.1286399399112</v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>
            <v>0</v>
          </cell>
          <cell r="EC188">
            <v>2648.7145405400001</v>
          </cell>
          <cell r="ED188">
            <v>221.79169244000005</v>
          </cell>
          <cell r="EE188">
            <v>951.39924857999995</v>
          </cell>
          <cell r="EF188">
            <v>1337.37306115</v>
          </cell>
          <cell r="EG188">
            <v>138.15053836999996</v>
          </cell>
          <cell r="EH188">
            <v>77.123455160000006</v>
          </cell>
          <cell r="EI188">
            <v>7.1553000000000005E-2</v>
          </cell>
          <cell r="EJ188">
            <v>1.69555777</v>
          </cell>
          <cell r="EK188">
            <v>71.096784159999999</v>
          </cell>
          <cell r="EL188">
            <v>4.2595602299999999</v>
          </cell>
          <cell r="EM188">
            <v>304.15435272000002</v>
          </cell>
          <cell r="EN188">
            <v>195.49580397000003</v>
          </cell>
          <cell r="EO188">
            <v>20.31112465</v>
          </cell>
          <cell r="EP188">
            <v>84.049988920000004</v>
          </cell>
          <cell r="EQ188">
            <v>4.2974351799999999</v>
          </cell>
          <cell r="ER188">
            <v>195.49580397000003</v>
          </cell>
          <cell r="ES188">
            <v>4.9874207300000002</v>
          </cell>
          <cell r="ET188">
            <v>124.59306793999998</v>
          </cell>
          <cell r="EU188">
            <v>79.020818469999995</v>
          </cell>
          <cell r="EV188">
            <v>16.084337529999999</v>
          </cell>
          <cell r="EW188">
            <v>2042.7510879900001</v>
          </cell>
          <cell r="EX188">
            <v>21.23691474</v>
          </cell>
          <cell r="EY188">
            <v>804.79949822000003</v>
          </cell>
          <cell r="EZ188">
            <v>1103.2054695999998</v>
          </cell>
          <cell r="FA188">
            <v>113.50920542999997</v>
          </cell>
          <cell r="FB188">
            <v>2042.7510879900001</v>
          </cell>
          <cell r="FC188">
            <v>21.23691474</v>
          </cell>
          <cell r="FD188">
            <v>804.79949822000003</v>
          </cell>
          <cell r="FE188">
            <v>1103.2054695999998</v>
          </cell>
          <cell r="FF188">
            <v>113.50920542999997</v>
          </cell>
          <cell r="FG188" t="str">
            <v/>
          </cell>
          <cell r="FH188" t="str">
            <v/>
          </cell>
          <cell r="FI188" t="str">
            <v/>
          </cell>
          <cell r="FJ188" t="str">
            <v/>
          </cell>
          <cell r="FK188">
            <v>0</v>
          </cell>
          <cell r="FN188">
            <v>11773.071493446381</v>
          </cell>
          <cell r="FO188">
            <v>0</v>
          </cell>
          <cell r="FP188">
            <v>376.37899999999996</v>
          </cell>
          <cell r="FQ188">
            <v>0</v>
          </cell>
          <cell r="FR188">
            <v>2003.7250082983335</v>
          </cell>
          <cell r="FS188">
            <v>1945.1350082983336</v>
          </cell>
          <cell r="FT188">
            <v>2.74</v>
          </cell>
          <cell r="FU188">
            <v>55.85</v>
          </cell>
          <cell r="FV188">
            <v>148252</v>
          </cell>
          <cell r="FW188">
            <v>0</v>
          </cell>
          <cell r="FX188">
            <v>148252</v>
          </cell>
          <cell r="FZ188">
            <v>1199.2375608699999</v>
          </cell>
          <cell r="GA188">
            <v>0</v>
          </cell>
          <cell r="GB188">
            <v>36.483000000000004</v>
          </cell>
          <cell r="GC188">
            <v>0</v>
          </cell>
          <cell r="GD188">
            <v>545.12599999999998</v>
          </cell>
          <cell r="GE188">
            <v>545.12599999999998</v>
          </cell>
          <cell r="GF188">
            <v>0</v>
          </cell>
          <cell r="GG188">
            <v>0</v>
          </cell>
          <cell r="GH188">
            <v>13857</v>
          </cell>
          <cell r="GI188">
            <v>0</v>
          </cell>
          <cell r="GJ188">
            <v>13857</v>
          </cell>
          <cell r="GK188">
            <v>243.8612605576771</v>
          </cell>
          <cell r="GL188">
            <v>0</v>
          </cell>
          <cell r="GM188">
            <v>0</v>
          </cell>
          <cell r="GN188">
            <v>0</v>
          </cell>
          <cell r="GO188">
            <v>50.419308298333334</v>
          </cell>
          <cell r="GP188">
            <v>25.270333333333333</v>
          </cell>
          <cell r="GQ188">
            <v>0</v>
          </cell>
          <cell r="GR188">
            <v>0.53</v>
          </cell>
          <cell r="GS188">
            <v>2054</v>
          </cell>
          <cell r="GT188">
            <v>0</v>
          </cell>
          <cell r="GU188">
            <v>2054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243.8612605576771</v>
          </cell>
          <cell r="ID188">
            <v>0</v>
          </cell>
          <cell r="IE188">
            <v>0</v>
          </cell>
          <cell r="IF188">
            <v>0</v>
          </cell>
          <cell r="IG188">
            <v>50.419308298333334</v>
          </cell>
          <cell r="IH188">
            <v>25.270333333333333</v>
          </cell>
          <cell r="II188">
            <v>0</v>
          </cell>
          <cell r="IJ188">
            <v>0.53</v>
          </cell>
          <cell r="IK188">
            <v>2054</v>
          </cell>
          <cell r="IL188">
            <v>0</v>
          </cell>
          <cell r="IM188">
            <v>2054</v>
          </cell>
          <cell r="IN188">
            <v>243.8612605576771</v>
          </cell>
          <cell r="IO188">
            <v>0</v>
          </cell>
          <cell r="IP188">
            <v>0</v>
          </cell>
          <cell r="IQ188">
            <v>0</v>
          </cell>
          <cell r="IR188">
            <v>50.419308298333334</v>
          </cell>
          <cell r="IS188">
            <v>25.270333333333333</v>
          </cell>
          <cell r="IT188">
            <v>0</v>
          </cell>
          <cell r="IU188">
            <v>0.53</v>
          </cell>
          <cell r="IV188">
            <v>2054</v>
          </cell>
          <cell r="IW188">
            <v>0</v>
          </cell>
          <cell r="IX188">
            <v>2054</v>
          </cell>
          <cell r="IY188">
            <v>758.40588715000001</v>
          </cell>
          <cell r="IZ188">
            <v>0</v>
          </cell>
          <cell r="JA188">
            <v>14.109</v>
          </cell>
          <cell r="JB188">
            <v>0</v>
          </cell>
          <cell r="JC188">
            <v>323.55900000000003</v>
          </cell>
          <cell r="JD188">
            <v>323.55900000000003</v>
          </cell>
          <cell r="JE188">
            <v>0</v>
          </cell>
          <cell r="JF188">
            <v>0</v>
          </cell>
          <cell r="JG188">
            <v>5045</v>
          </cell>
          <cell r="JH188">
            <v>0</v>
          </cell>
          <cell r="JI188">
            <v>5045</v>
          </cell>
          <cell r="JJ188">
            <v>6.3401916800000002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  <cell r="JR188">
            <v>22</v>
          </cell>
          <cell r="JS188">
            <v>0</v>
          </cell>
          <cell r="JT188">
            <v>22</v>
          </cell>
          <cell r="JU188">
            <v>115.56319658000001</v>
          </cell>
          <cell r="JV188">
            <v>0</v>
          </cell>
          <cell r="JW188">
            <v>0</v>
          </cell>
          <cell r="JX188">
            <v>0</v>
          </cell>
          <cell r="JY188">
            <v>0</v>
          </cell>
          <cell r="JZ188">
            <v>0</v>
          </cell>
          <cell r="KA188">
            <v>0</v>
          </cell>
          <cell r="KB188">
            <v>0</v>
          </cell>
          <cell r="KC188">
            <v>251</v>
          </cell>
          <cell r="KD188">
            <v>0</v>
          </cell>
          <cell r="KE188">
            <v>251</v>
          </cell>
          <cell r="KF188">
            <v>66.820152820000004</v>
          </cell>
          <cell r="KG188">
            <v>0</v>
          </cell>
          <cell r="KH188">
            <v>0</v>
          </cell>
          <cell r="KI188">
            <v>0</v>
          </cell>
          <cell r="KJ188">
            <v>0</v>
          </cell>
          <cell r="KK188">
            <v>0</v>
          </cell>
          <cell r="KL188">
            <v>0</v>
          </cell>
          <cell r="KM188">
            <v>0</v>
          </cell>
          <cell r="KN188">
            <v>130</v>
          </cell>
          <cell r="KO188">
            <v>0</v>
          </cell>
          <cell r="KP188">
            <v>130</v>
          </cell>
          <cell r="KQ188">
            <v>569.68234606999999</v>
          </cell>
          <cell r="KR188">
            <v>0</v>
          </cell>
          <cell r="KS188">
            <v>14.109</v>
          </cell>
          <cell r="KT188">
            <v>0</v>
          </cell>
          <cell r="KU188">
            <v>323.55900000000003</v>
          </cell>
          <cell r="KV188">
            <v>323.55900000000003</v>
          </cell>
          <cell r="KW188">
            <v>0</v>
          </cell>
          <cell r="KX188">
            <v>0</v>
          </cell>
          <cell r="KY188">
            <v>4642</v>
          </cell>
          <cell r="KZ188">
            <v>0</v>
          </cell>
          <cell r="LA188">
            <v>4642</v>
          </cell>
          <cell r="LB188">
            <v>569.68234606999999</v>
          </cell>
          <cell r="LC188">
            <v>0</v>
          </cell>
          <cell r="LD188">
            <v>14.109</v>
          </cell>
          <cell r="LE188">
            <v>0</v>
          </cell>
          <cell r="LF188">
            <v>323.55900000000003</v>
          </cell>
          <cell r="LG188">
            <v>323.55900000000003</v>
          </cell>
          <cell r="LH188">
            <v>0</v>
          </cell>
          <cell r="LI188">
            <v>0</v>
          </cell>
          <cell r="LJ188">
            <v>4642</v>
          </cell>
          <cell r="LK188">
            <v>0</v>
          </cell>
          <cell r="LL188">
            <v>4642</v>
          </cell>
          <cell r="LQ188">
            <v>0</v>
          </cell>
          <cell r="LR188">
            <v>55.8</v>
          </cell>
          <cell r="LS188">
            <v>0</v>
          </cell>
          <cell r="LT188">
            <v>0</v>
          </cell>
          <cell r="LU188">
            <v>0</v>
          </cell>
          <cell r="LX188">
            <v>0</v>
          </cell>
          <cell r="LY188">
            <v>0</v>
          </cell>
          <cell r="LZ188">
            <v>0</v>
          </cell>
          <cell r="MA188">
            <v>0</v>
          </cell>
          <cell r="MB188">
            <v>0</v>
          </cell>
          <cell r="MC188">
            <v>0</v>
          </cell>
          <cell r="MD188">
            <v>0</v>
          </cell>
          <cell r="ME188">
            <v>0</v>
          </cell>
          <cell r="MF188">
            <v>0</v>
          </cell>
          <cell r="MG188">
            <v>0</v>
          </cell>
          <cell r="MH188">
            <v>0</v>
          </cell>
          <cell r="MI188">
            <v>0</v>
          </cell>
          <cell r="MJ188">
            <v>0</v>
          </cell>
          <cell r="MK188">
            <v>0</v>
          </cell>
          <cell r="ML188">
            <v>0</v>
          </cell>
          <cell r="MM188">
            <v>0</v>
          </cell>
          <cell r="MN188">
            <v>0</v>
          </cell>
          <cell r="MO188">
            <v>0</v>
          </cell>
          <cell r="MP188">
            <v>0</v>
          </cell>
          <cell r="MQ188">
            <v>0</v>
          </cell>
          <cell r="MR188">
            <v>0</v>
          </cell>
          <cell r="MS188">
            <v>0</v>
          </cell>
          <cell r="MT188">
            <v>0</v>
          </cell>
          <cell r="MU188">
            <v>0</v>
          </cell>
          <cell r="MV188">
            <v>0</v>
          </cell>
          <cell r="MW188">
            <v>0</v>
          </cell>
          <cell r="MX188">
            <v>0</v>
          </cell>
          <cell r="MY188">
            <v>0</v>
          </cell>
          <cell r="MZ188">
            <v>0</v>
          </cell>
          <cell r="NA188">
            <v>0</v>
          </cell>
          <cell r="NB188">
            <v>0</v>
          </cell>
          <cell r="NC188">
            <v>0</v>
          </cell>
          <cell r="ND188">
            <v>0</v>
          </cell>
          <cell r="NE188">
            <v>0</v>
          </cell>
          <cell r="NF188">
            <v>0</v>
          </cell>
          <cell r="NG188">
            <v>0</v>
          </cell>
          <cell r="NH188">
            <v>0</v>
          </cell>
          <cell r="NI188">
            <v>0</v>
          </cell>
          <cell r="NJ188">
            <v>0</v>
          </cell>
          <cell r="NK188">
            <v>0</v>
          </cell>
          <cell r="NL188">
            <v>0</v>
          </cell>
          <cell r="NM188">
            <v>0</v>
          </cell>
          <cell r="NN188">
            <v>0</v>
          </cell>
          <cell r="NO188">
            <v>0</v>
          </cell>
          <cell r="NP188">
            <v>0</v>
          </cell>
          <cell r="NQ188">
            <v>0</v>
          </cell>
          <cell r="NR188">
            <v>0</v>
          </cell>
          <cell r="NS188">
            <v>0</v>
          </cell>
          <cell r="NT188">
            <v>0</v>
          </cell>
          <cell r="NU188">
            <v>0</v>
          </cell>
          <cell r="NV188">
            <v>0</v>
          </cell>
          <cell r="NW188">
            <v>0</v>
          </cell>
          <cell r="NX188">
            <v>0</v>
          </cell>
          <cell r="NY188">
            <v>0</v>
          </cell>
          <cell r="NZ188">
            <v>0</v>
          </cell>
          <cell r="OA188">
            <v>0</v>
          </cell>
          <cell r="OB188">
            <v>0</v>
          </cell>
          <cell r="OC188">
            <v>0</v>
          </cell>
          <cell r="OD188">
            <v>0</v>
          </cell>
          <cell r="OE188">
            <v>0</v>
          </cell>
          <cell r="OF188">
            <v>0</v>
          </cell>
          <cell r="OG188">
            <v>0</v>
          </cell>
          <cell r="OH188">
            <v>0</v>
          </cell>
          <cell r="OI188">
            <v>0</v>
          </cell>
          <cell r="OJ188">
            <v>0</v>
          </cell>
          <cell r="OL188" t="str">
            <v>нд</v>
          </cell>
          <cell r="OM188" t="str">
            <v>нд</v>
          </cell>
          <cell r="ON188" t="str">
            <v>нд</v>
          </cell>
          <cell r="OO188" t="str">
            <v>нд</v>
          </cell>
          <cell r="OP188" t="str">
            <v>нд</v>
          </cell>
          <cell r="OT188">
            <v>14308.713215236534</v>
          </cell>
        </row>
        <row r="189">
          <cell r="A189" t="str">
            <v>Г</v>
          </cell>
          <cell r="B189" t="str">
            <v>1.2.1.1</v>
          </cell>
          <cell r="C189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189" t="str">
            <v>Г</v>
          </cell>
          <cell r="E189">
            <v>0</v>
          </cell>
          <cell r="H189">
            <v>0</v>
          </cell>
          <cell r="J189">
            <v>2455.9926644699999</v>
          </cell>
          <cell r="K189">
            <v>0</v>
          </cell>
          <cell r="L189">
            <v>2455.9926644699999</v>
          </cell>
          <cell r="M189">
            <v>999.58759440000017</v>
          </cell>
          <cell r="N189">
            <v>0</v>
          </cell>
          <cell r="O189">
            <v>199.96046895000003</v>
          </cell>
          <cell r="P189">
            <v>69.464734550000003</v>
          </cell>
          <cell r="Q189">
            <v>1186.9798665699998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>
            <v>0</v>
          </cell>
          <cell r="CX189">
            <v>11773.071493446381</v>
          </cell>
          <cell r="CY189">
            <v>2007.6103241393257</v>
          </cell>
          <cell r="CZ189">
            <v>3841.5348877713004</v>
          </cell>
          <cell r="DA189">
            <v>3963.2928893735866</v>
          </cell>
          <cell r="DB189">
            <v>1960.6333921621663</v>
          </cell>
          <cell r="DE189">
            <v>0</v>
          </cell>
          <cell r="DG189">
            <v>1858.2327315399998</v>
          </cell>
          <cell r="DH189">
            <v>0</v>
          </cell>
          <cell r="DI189">
            <v>1858.2327315399998</v>
          </cell>
          <cell r="DJ189">
            <v>591.40477412999996</v>
          </cell>
          <cell r="DK189">
            <v>443.57690142000001</v>
          </cell>
          <cell r="DL189">
            <v>711.97321601999988</v>
          </cell>
          <cell r="DM189">
            <v>111.27783997</v>
          </cell>
          <cell r="DN189">
            <v>2286.1189761354112</v>
          </cell>
          <cell r="DS189">
            <v>79.441401501000001</v>
          </cell>
          <cell r="DT189">
            <v>309.44743438400002</v>
          </cell>
          <cell r="DU189">
            <v>167.1015003105</v>
          </cell>
          <cell r="DV189">
            <v>1730.1286399399112</v>
          </cell>
          <cell r="DW189">
            <v>1730.1286399399112</v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>
            <v>0</v>
          </cell>
          <cell r="EC189">
            <v>2648.7145405400001</v>
          </cell>
          <cell r="ED189">
            <v>221.79169244000005</v>
          </cell>
          <cell r="EE189">
            <v>951.39924857999995</v>
          </cell>
          <cell r="EF189">
            <v>1337.37306115</v>
          </cell>
          <cell r="EG189">
            <v>138.15053836999996</v>
          </cell>
          <cell r="EH189">
            <v>77.123455160000006</v>
          </cell>
          <cell r="EI189">
            <v>7.1553000000000005E-2</v>
          </cell>
          <cell r="EJ189">
            <v>1.69555777</v>
          </cell>
          <cell r="EK189">
            <v>71.096784159999999</v>
          </cell>
          <cell r="EL189">
            <v>4.2595602299999999</v>
          </cell>
          <cell r="EM189">
            <v>304.15435272000002</v>
          </cell>
          <cell r="EN189">
            <v>195.49580397000003</v>
          </cell>
          <cell r="EO189">
            <v>20.31112465</v>
          </cell>
          <cell r="EP189">
            <v>84.049988920000004</v>
          </cell>
          <cell r="EQ189">
            <v>4.2974351799999999</v>
          </cell>
          <cell r="ER189">
            <v>195.49580397000003</v>
          </cell>
          <cell r="ES189">
            <v>4.9874207300000002</v>
          </cell>
          <cell r="ET189">
            <v>124.59306793999998</v>
          </cell>
          <cell r="EU189">
            <v>79.020818469999995</v>
          </cell>
          <cell r="EV189">
            <v>16.084337529999999</v>
          </cell>
          <cell r="EW189">
            <v>2042.7510879900001</v>
          </cell>
          <cell r="EX189">
            <v>21.23691474</v>
          </cell>
          <cell r="EY189">
            <v>804.79949822000003</v>
          </cell>
          <cell r="EZ189">
            <v>1103.2054695999998</v>
          </cell>
          <cell r="FA189">
            <v>113.50920542999997</v>
          </cell>
          <cell r="FB189">
            <v>2042.7510879900001</v>
          </cell>
          <cell r="FC189">
            <v>21.23691474</v>
          </cell>
          <cell r="FD189">
            <v>804.79949822000003</v>
          </cell>
          <cell r="FE189">
            <v>1103.2054695999998</v>
          </cell>
          <cell r="FF189">
            <v>113.50920542999997</v>
          </cell>
          <cell r="FG189" t="str">
            <v/>
          </cell>
          <cell r="FH189" t="str">
            <v/>
          </cell>
          <cell r="FI189" t="str">
            <v/>
          </cell>
          <cell r="FJ189" t="str">
            <v/>
          </cell>
          <cell r="FK189">
            <v>0</v>
          </cell>
          <cell r="FN189">
            <v>11773.071493446381</v>
          </cell>
          <cell r="FO189">
            <v>0</v>
          </cell>
          <cell r="FP189">
            <v>376.37899999999996</v>
          </cell>
          <cell r="FQ189">
            <v>0</v>
          </cell>
          <cell r="FR189">
            <v>2003.7250082983335</v>
          </cell>
          <cell r="FS189">
            <v>1945.1350082983336</v>
          </cell>
          <cell r="FT189">
            <v>2.74</v>
          </cell>
          <cell r="FU189">
            <v>55.85</v>
          </cell>
          <cell r="FV189">
            <v>148252</v>
          </cell>
          <cell r="FW189">
            <v>0</v>
          </cell>
          <cell r="FX189">
            <v>148252</v>
          </cell>
          <cell r="FZ189">
            <v>1199.2375608699999</v>
          </cell>
          <cell r="GA189">
            <v>0</v>
          </cell>
          <cell r="GB189">
            <v>36.483000000000004</v>
          </cell>
          <cell r="GC189">
            <v>0</v>
          </cell>
          <cell r="GD189">
            <v>545.12599999999998</v>
          </cell>
          <cell r="GE189">
            <v>545.12599999999998</v>
          </cell>
          <cell r="GF189">
            <v>0</v>
          </cell>
          <cell r="GG189">
            <v>0</v>
          </cell>
          <cell r="GH189">
            <v>13857</v>
          </cell>
          <cell r="GI189">
            <v>0</v>
          </cell>
          <cell r="GJ189">
            <v>13857</v>
          </cell>
          <cell r="GK189">
            <v>243.8612605576771</v>
          </cell>
          <cell r="GL189">
            <v>0</v>
          </cell>
          <cell r="GM189">
            <v>0</v>
          </cell>
          <cell r="GN189">
            <v>0</v>
          </cell>
          <cell r="GO189">
            <v>50.419308298333334</v>
          </cell>
          <cell r="GP189">
            <v>25.270333333333333</v>
          </cell>
          <cell r="GQ189">
            <v>0</v>
          </cell>
          <cell r="GR189">
            <v>0.53</v>
          </cell>
          <cell r="GS189">
            <v>2054</v>
          </cell>
          <cell r="GT189">
            <v>0</v>
          </cell>
          <cell r="GU189">
            <v>2054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243.8612605576771</v>
          </cell>
          <cell r="ID189">
            <v>0</v>
          </cell>
          <cell r="IE189">
            <v>0</v>
          </cell>
          <cell r="IF189">
            <v>0</v>
          </cell>
          <cell r="IG189">
            <v>50.419308298333334</v>
          </cell>
          <cell r="IH189">
            <v>25.270333333333333</v>
          </cell>
          <cell r="II189">
            <v>0</v>
          </cell>
          <cell r="IJ189">
            <v>0.53</v>
          </cell>
          <cell r="IK189">
            <v>2054</v>
          </cell>
          <cell r="IL189">
            <v>0</v>
          </cell>
          <cell r="IM189">
            <v>2054</v>
          </cell>
          <cell r="IN189">
            <v>243.8612605576771</v>
          </cell>
          <cell r="IO189">
            <v>0</v>
          </cell>
          <cell r="IP189">
            <v>0</v>
          </cell>
          <cell r="IQ189">
            <v>0</v>
          </cell>
          <cell r="IR189">
            <v>50.419308298333334</v>
          </cell>
          <cell r="IS189">
            <v>25.270333333333333</v>
          </cell>
          <cell r="IT189">
            <v>0</v>
          </cell>
          <cell r="IU189">
            <v>0.53</v>
          </cell>
          <cell r="IV189">
            <v>2054</v>
          </cell>
          <cell r="IW189">
            <v>0</v>
          </cell>
          <cell r="IX189">
            <v>2054</v>
          </cell>
          <cell r="IY189">
            <v>758.40588715000001</v>
          </cell>
          <cell r="IZ189">
            <v>0</v>
          </cell>
          <cell r="JA189">
            <v>14.109</v>
          </cell>
          <cell r="JB189">
            <v>0</v>
          </cell>
          <cell r="JC189">
            <v>323.55900000000003</v>
          </cell>
          <cell r="JD189">
            <v>323.55900000000003</v>
          </cell>
          <cell r="JE189">
            <v>0</v>
          </cell>
          <cell r="JF189">
            <v>0</v>
          </cell>
          <cell r="JG189">
            <v>5045</v>
          </cell>
          <cell r="JH189">
            <v>0</v>
          </cell>
          <cell r="JI189">
            <v>5045</v>
          </cell>
          <cell r="JJ189">
            <v>6.3401916800000002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  <cell r="JR189">
            <v>22</v>
          </cell>
          <cell r="JS189">
            <v>0</v>
          </cell>
          <cell r="JT189">
            <v>22</v>
          </cell>
          <cell r="JU189">
            <v>115.56319658000001</v>
          </cell>
          <cell r="JV189">
            <v>0</v>
          </cell>
          <cell r="JW189">
            <v>0</v>
          </cell>
          <cell r="JX189">
            <v>0</v>
          </cell>
          <cell r="JY189">
            <v>0</v>
          </cell>
          <cell r="JZ189">
            <v>0</v>
          </cell>
          <cell r="KA189">
            <v>0</v>
          </cell>
          <cell r="KB189">
            <v>0</v>
          </cell>
          <cell r="KC189">
            <v>251</v>
          </cell>
          <cell r="KD189">
            <v>0</v>
          </cell>
          <cell r="KE189">
            <v>251</v>
          </cell>
          <cell r="KF189">
            <v>66.820152820000004</v>
          </cell>
          <cell r="KG189">
            <v>0</v>
          </cell>
          <cell r="KH189">
            <v>0</v>
          </cell>
          <cell r="KI189">
            <v>0</v>
          </cell>
          <cell r="KJ189">
            <v>0</v>
          </cell>
          <cell r="KK189">
            <v>0</v>
          </cell>
          <cell r="KL189">
            <v>0</v>
          </cell>
          <cell r="KM189">
            <v>0</v>
          </cell>
          <cell r="KN189">
            <v>130</v>
          </cell>
          <cell r="KO189">
            <v>0</v>
          </cell>
          <cell r="KP189">
            <v>130</v>
          </cell>
          <cell r="KQ189">
            <v>569.68234606999999</v>
          </cell>
          <cell r="KR189">
            <v>0</v>
          </cell>
          <cell r="KS189">
            <v>14.109</v>
          </cell>
          <cell r="KT189">
            <v>0</v>
          </cell>
          <cell r="KU189">
            <v>323.55900000000003</v>
          </cell>
          <cell r="KV189">
            <v>323.55900000000003</v>
          </cell>
          <cell r="KW189">
            <v>0</v>
          </cell>
          <cell r="KX189">
            <v>0</v>
          </cell>
          <cell r="KY189">
            <v>4642</v>
          </cell>
          <cell r="KZ189">
            <v>0</v>
          </cell>
          <cell r="LA189">
            <v>4642</v>
          </cell>
          <cell r="LB189">
            <v>569.68234606999999</v>
          </cell>
          <cell r="LC189">
            <v>0</v>
          </cell>
          <cell r="LD189">
            <v>14.109</v>
          </cell>
          <cell r="LE189">
            <v>0</v>
          </cell>
          <cell r="LF189">
            <v>323.55900000000003</v>
          </cell>
          <cell r="LG189">
            <v>323.55900000000003</v>
          </cell>
          <cell r="LH189">
            <v>0</v>
          </cell>
          <cell r="LI189">
            <v>0</v>
          </cell>
          <cell r="LJ189">
            <v>4642</v>
          </cell>
          <cell r="LK189">
            <v>0</v>
          </cell>
          <cell r="LL189">
            <v>4642</v>
          </cell>
          <cell r="LQ189">
            <v>0</v>
          </cell>
          <cell r="LR189">
            <v>55.8</v>
          </cell>
          <cell r="LS189">
            <v>0</v>
          </cell>
          <cell r="LT189">
            <v>0</v>
          </cell>
          <cell r="LU189">
            <v>0</v>
          </cell>
          <cell r="LX189">
            <v>0</v>
          </cell>
          <cell r="LY189">
            <v>0</v>
          </cell>
          <cell r="LZ189">
            <v>0</v>
          </cell>
          <cell r="MA189">
            <v>0</v>
          </cell>
          <cell r="MB189">
            <v>0</v>
          </cell>
          <cell r="MC189">
            <v>0</v>
          </cell>
          <cell r="MD189">
            <v>0</v>
          </cell>
          <cell r="ME189">
            <v>0</v>
          </cell>
          <cell r="MF189">
            <v>0</v>
          </cell>
          <cell r="MG189">
            <v>0</v>
          </cell>
          <cell r="MH189">
            <v>0</v>
          </cell>
          <cell r="MI189">
            <v>0</v>
          </cell>
          <cell r="MJ189">
            <v>0</v>
          </cell>
          <cell r="MK189">
            <v>0</v>
          </cell>
          <cell r="ML189">
            <v>0</v>
          </cell>
          <cell r="MM189">
            <v>0</v>
          </cell>
          <cell r="MN189">
            <v>0</v>
          </cell>
          <cell r="MO189">
            <v>0</v>
          </cell>
          <cell r="MP189">
            <v>0</v>
          </cell>
          <cell r="MQ189">
            <v>0</v>
          </cell>
          <cell r="MR189">
            <v>0</v>
          </cell>
          <cell r="MS189">
            <v>0</v>
          </cell>
          <cell r="MT189">
            <v>0</v>
          </cell>
          <cell r="MU189">
            <v>0</v>
          </cell>
          <cell r="MV189">
            <v>0</v>
          </cell>
          <cell r="MW189">
            <v>0</v>
          </cell>
          <cell r="MX189">
            <v>0</v>
          </cell>
          <cell r="MY189">
            <v>0</v>
          </cell>
          <cell r="MZ189">
            <v>0</v>
          </cell>
          <cell r="NA189">
            <v>0</v>
          </cell>
          <cell r="NB189">
            <v>0</v>
          </cell>
          <cell r="NC189">
            <v>0</v>
          </cell>
          <cell r="ND189">
            <v>0</v>
          </cell>
          <cell r="NE189">
            <v>0</v>
          </cell>
          <cell r="NF189">
            <v>0</v>
          </cell>
          <cell r="NG189">
            <v>0</v>
          </cell>
          <cell r="NH189">
            <v>0</v>
          </cell>
          <cell r="NI189">
            <v>0</v>
          </cell>
          <cell r="NJ189">
            <v>0</v>
          </cell>
          <cell r="NK189">
            <v>0</v>
          </cell>
          <cell r="NL189">
            <v>0</v>
          </cell>
          <cell r="NM189">
            <v>0</v>
          </cell>
          <cell r="NN189">
            <v>0</v>
          </cell>
          <cell r="NO189">
            <v>0</v>
          </cell>
          <cell r="NP189">
            <v>0</v>
          </cell>
          <cell r="NQ189">
            <v>0</v>
          </cell>
          <cell r="NR189">
            <v>0</v>
          </cell>
          <cell r="NS189">
            <v>0</v>
          </cell>
          <cell r="NT189">
            <v>0</v>
          </cell>
          <cell r="NU189">
            <v>0</v>
          </cell>
          <cell r="NV189">
            <v>0</v>
          </cell>
          <cell r="NW189">
            <v>0</v>
          </cell>
          <cell r="NX189">
            <v>0</v>
          </cell>
          <cell r="NY189">
            <v>0</v>
          </cell>
          <cell r="NZ189">
            <v>0</v>
          </cell>
          <cell r="OA189">
            <v>0</v>
          </cell>
          <cell r="OB189">
            <v>0</v>
          </cell>
          <cell r="OC189">
            <v>0</v>
          </cell>
          <cell r="OD189">
            <v>0</v>
          </cell>
          <cell r="OE189">
            <v>0</v>
          </cell>
          <cell r="OF189">
            <v>0</v>
          </cell>
          <cell r="OG189">
            <v>0</v>
          </cell>
          <cell r="OH189">
            <v>0</v>
          </cell>
          <cell r="OI189">
            <v>0</v>
          </cell>
          <cell r="OJ189">
            <v>0</v>
          </cell>
          <cell r="OL189" t="str">
            <v>нд</v>
          </cell>
          <cell r="OM189" t="str">
            <v>нд</v>
          </cell>
          <cell r="ON189" t="str">
            <v>нд</v>
          </cell>
          <cell r="OO189" t="str">
            <v>нд</v>
          </cell>
          <cell r="OP189" t="str">
            <v>нд</v>
          </cell>
          <cell r="OT189">
            <v>14308.713215236534</v>
          </cell>
        </row>
        <row r="190">
          <cell r="A190" t="str">
            <v>Г</v>
          </cell>
          <cell r="B190" t="str">
            <v>1.2.1.1.1</v>
          </cell>
          <cell r="C190" t="str">
            <v>Наименование объекта по производству электрической энергии, всего, в том числе:</v>
          </cell>
          <cell r="D190" t="str">
            <v>Г</v>
          </cell>
          <cell r="E190">
            <v>0</v>
          </cell>
          <cell r="H190">
            <v>0</v>
          </cell>
          <cell r="J190">
            <v>2455.9926644699999</v>
          </cell>
          <cell r="K190">
            <v>0</v>
          </cell>
          <cell r="L190">
            <v>2455.9926644699999</v>
          </cell>
          <cell r="M190">
            <v>999.58759440000017</v>
          </cell>
          <cell r="N190">
            <v>0</v>
          </cell>
          <cell r="O190">
            <v>199.96046895000003</v>
          </cell>
          <cell r="P190">
            <v>69.464734550000003</v>
          </cell>
          <cell r="Q190">
            <v>1186.9798665699998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>
            <v>0</v>
          </cell>
          <cell r="CX190">
            <v>11773.071493446381</v>
          </cell>
          <cell r="CY190">
            <v>2007.6103241393257</v>
          </cell>
          <cell r="CZ190">
            <v>3841.5348877713004</v>
          </cell>
          <cell r="DA190">
            <v>3963.2928893735866</v>
          </cell>
          <cell r="DB190">
            <v>1960.6333921621663</v>
          </cell>
          <cell r="DE190">
            <v>0</v>
          </cell>
          <cell r="DG190">
            <v>1858.2327315399998</v>
          </cell>
          <cell r="DH190">
            <v>0</v>
          </cell>
          <cell r="DI190">
            <v>1858.2327315399998</v>
          </cell>
          <cell r="DJ190">
            <v>591.40477412999996</v>
          </cell>
          <cell r="DK190">
            <v>443.57690142000001</v>
          </cell>
          <cell r="DL190">
            <v>711.97321601999988</v>
          </cell>
          <cell r="DM190">
            <v>111.27783997</v>
          </cell>
          <cell r="DN190">
            <v>2286.1189761354112</v>
          </cell>
          <cell r="DS190">
            <v>79.441401501000001</v>
          </cell>
          <cell r="DT190">
            <v>309.44743438400002</v>
          </cell>
          <cell r="DU190">
            <v>167.1015003105</v>
          </cell>
          <cell r="DV190">
            <v>1730.1286399399112</v>
          </cell>
          <cell r="DW190">
            <v>1730.1286399399112</v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>
            <v>0</v>
          </cell>
          <cell r="EC190">
            <v>2648.7145405400001</v>
          </cell>
          <cell r="ED190">
            <v>221.79169244000005</v>
          </cell>
          <cell r="EE190">
            <v>951.39924857999995</v>
          </cell>
          <cell r="EF190">
            <v>1337.37306115</v>
          </cell>
          <cell r="EG190">
            <v>138.15053836999996</v>
          </cell>
          <cell r="EH190">
            <v>77.123455160000006</v>
          </cell>
          <cell r="EI190">
            <v>7.1553000000000005E-2</v>
          </cell>
          <cell r="EJ190">
            <v>1.69555777</v>
          </cell>
          <cell r="EK190">
            <v>71.096784159999999</v>
          </cell>
          <cell r="EL190">
            <v>4.2595602299999999</v>
          </cell>
          <cell r="EM190">
            <v>304.15435272000002</v>
          </cell>
          <cell r="EN190">
            <v>195.49580397000003</v>
          </cell>
          <cell r="EO190">
            <v>20.31112465</v>
          </cell>
          <cell r="EP190">
            <v>84.049988920000004</v>
          </cell>
          <cell r="EQ190">
            <v>4.2974351799999999</v>
          </cell>
          <cell r="ER190">
            <v>195.49580397000003</v>
          </cell>
          <cell r="ES190">
            <v>4.9874207300000002</v>
          </cell>
          <cell r="ET190">
            <v>124.59306793999998</v>
          </cell>
          <cell r="EU190">
            <v>79.020818469999995</v>
          </cell>
          <cell r="EV190">
            <v>16.084337529999999</v>
          </cell>
          <cell r="EW190">
            <v>2042.7510879900001</v>
          </cell>
          <cell r="EX190">
            <v>21.23691474</v>
          </cell>
          <cell r="EY190">
            <v>804.79949822000003</v>
          </cell>
          <cell r="EZ190">
            <v>1103.2054695999998</v>
          </cell>
          <cell r="FA190">
            <v>113.50920542999997</v>
          </cell>
          <cell r="FB190">
            <v>2042.7510879900001</v>
          </cell>
          <cell r="FC190">
            <v>21.23691474</v>
          </cell>
          <cell r="FD190">
            <v>804.79949822000003</v>
          </cell>
          <cell r="FE190">
            <v>1103.2054695999998</v>
          </cell>
          <cell r="FF190">
            <v>113.50920542999997</v>
          </cell>
          <cell r="FG190" t="str">
            <v/>
          </cell>
          <cell r="FH190" t="str">
            <v/>
          </cell>
          <cell r="FI190" t="str">
            <v/>
          </cell>
          <cell r="FJ190" t="str">
            <v/>
          </cell>
          <cell r="FK190">
            <v>0</v>
          </cell>
          <cell r="FN190">
            <v>11773.071493446381</v>
          </cell>
          <cell r="FO190">
            <v>0</v>
          </cell>
          <cell r="FP190">
            <v>376.37899999999996</v>
          </cell>
          <cell r="FQ190">
            <v>0</v>
          </cell>
          <cell r="FR190">
            <v>2003.7250082983335</v>
          </cell>
          <cell r="FS190">
            <v>1945.1350082983336</v>
          </cell>
          <cell r="FT190">
            <v>2.74</v>
          </cell>
          <cell r="FU190">
            <v>55.85</v>
          </cell>
          <cell r="FV190">
            <v>148252</v>
          </cell>
          <cell r="FW190">
            <v>0</v>
          </cell>
          <cell r="FX190">
            <v>148252</v>
          </cell>
          <cell r="FZ190">
            <v>1199.2375608699999</v>
          </cell>
          <cell r="GA190">
            <v>0</v>
          </cell>
          <cell r="GB190">
            <v>36.483000000000004</v>
          </cell>
          <cell r="GC190">
            <v>0</v>
          </cell>
          <cell r="GD190">
            <v>545.12599999999998</v>
          </cell>
          <cell r="GE190">
            <v>545.12599999999998</v>
          </cell>
          <cell r="GF190">
            <v>0</v>
          </cell>
          <cell r="GG190">
            <v>0</v>
          </cell>
          <cell r="GH190">
            <v>13857</v>
          </cell>
          <cell r="GI190">
            <v>0</v>
          </cell>
          <cell r="GJ190">
            <v>13857</v>
          </cell>
          <cell r="GK190">
            <v>243.8612605576771</v>
          </cell>
          <cell r="GL190">
            <v>0</v>
          </cell>
          <cell r="GM190">
            <v>0</v>
          </cell>
          <cell r="GN190">
            <v>0</v>
          </cell>
          <cell r="GO190">
            <v>50.419308298333334</v>
          </cell>
          <cell r="GP190">
            <v>25.270333333333333</v>
          </cell>
          <cell r="GQ190">
            <v>0</v>
          </cell>
          <cell r="GR190">
            <v>0.53</v>
          </cell>
          <cell r="GS190">
            <v>2054</v>
          </cell>
          <cell r="GT190">
            <v>0</v>
          </cell>
          <cell r="GU190">
            <v>2054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243.8612605576771</v>
          </cell>
          <cell r="ID190">
            <v>0</v>
          </cell>
          <cell r="IE190">
            <v>0</v>
          </cell>
          <cell r="IF190">
            <v>0</v>
          </cell>
          <cell r="IG190">
            <v>50.419308298333334</v>
          </cell>
          <cell r="IH190">
            <v>25.270333333333333</v>
          </cell>
          <cell r="II190">
            <v>0</v>
          </cell>
          <cell r="IJ190">
            <v>0.53</v>
          </cell>
          <cell r="IK190">
            <v>2054</v>
          </cell>
          <cell r="IL190">
            <v>0</v>
          </cell>
          <cell r="IM190">
            <v>2054</v>
          </cell>
          <cell r="IN190">
            <v>243.8612605576771</v>
          </cell>
          <cell r="IO190">
            <v>0</v>
          </cell>
          <cell r="IP190">
            <v>0</v>
          </cell>
          <cell r="IQ190">
            <v>0</v>
          </cell>
          <cell r="IR190">
            <v>50.419308298333334</v>
          </cell>
          <cell r="IS190">
            <v>25.270333333333333</v>
          </cell>
          <cell r="IT190">
            <v>0</v>
          </cell>
          <cell r="IU190">
            <v>0.53</v>
          </cell>
          <cell r="IV190">
            <v>2054</v>
          </cell>
          <cell r="IW190">
            <v>0</v>
          </cell>
          <cell r="IX190">
            <v>2054</v>
          </cell>
          <cell r="IY190">
            <v>758.40588715000001</v>
          </cell>
          <cell r="IZ190">
            <v>0</v>
          </cell>
          <cell r="JA190">
            <v>14.109</v>
          </cell>
          <cell r="JB190">
            <v>0</v>
          </cell>
          <cell r="JC190">
            <v>323.55900000000003</v>
          </cell>
          <cell r="JD190">
            <v>323.55900000000003</v>
          </cell>
          <cell r="JE190">
            <v>0</v>
          </cell>
          <cell r="JF190">
            <v>0</v>
          </cell>
          <cell r="JG190">
            <v>5045</v>
          </cell>
          <cell r="JH190">
            <v>0</v>
          </cell>
          <cell r="JI190">
            <v>5045</v>
          </cell>
          <cell r="JJ190">
            <v>6.3401916800000002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  <cell r="JR190">
            <v>22</v>
          </cell>
          <cell r="JS190">
            <v>0</v>
          </cell>
          <cell r="JT190">
            <v>22</v>
          </cell>
          <cell r="JU190">
            <v>115.56319658000001</v>
          </cell>
          <cell r="JV190">
            <v>0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C190">
            <v>251</v>
          </cell>
          <cell r="KD190">
            <v>0</v>
          </cell>
          <cell r="KE190">
            <v>251</v>
          </cell>
          <cell r="KF190">
            <v>66.820152820000004</v>
          </cell>
          <cell r="KG190">
            <v>0</v>
          </cell>
          <cell r="KH190">
            <v>0</v>
          </cell>
          <cell r="KI190">
            <v>0</v>
          </cell>
          <cell r="KJ190">
            <v>0</v>
          </cell>
          <cell r="KK190">
            <v>0</v>
          </cell>
          <cell r="KL190">
            <v>0</v>
          </cell>
          <cell r="KM190">
            <v>0</v>
          </cell>
          <cell r="KN190">
            <v>130</v>
          </cell>
          <cell r="KO190">
            <v>0</v>
          </cell>
          <cell r="KP190">
            <v>130</v>
          </cell>
          <cell r="KQ190">
            <v>569.68234606999999</v>
          </cell>
          <cell r="KR190">
            <v>0</v>
          </cell>
          <cell r="KS190">
            <v>14.109</v>
          </cell>
          <cell r="KT190">
            <v>0</v>
          </cell>
          <cell r="KU190">
            <v>323.55900000000003</v>
          </cell>
          <cell r="KV190">
            <v>323.55900000000003</v>
          </cell>
          <cell r="KW190">
            <v>0</v>
          </cell>
          <cell r="KX190">
            <v>0</v>
          </cell>
          <cell r="KY190">
            <v>4642</v>
          </cell>
          <cell r="KZ190">
            <v>0</v>
          </cell>
          <cell r="LA190">
            <v>4642</v>
          </cell>
          <cell r="LB190">
            <v>569.68234606999999</v>
          </cell>
          <cell r="LC190">
            <v>0</v>
          </cell>
          <cell r="LD190">
            <v>14.109</v>
          </cell>
          <cell r="LE190">
            <v>0</v>
          </cell>
          <cell r="LF190">
            <v>323.55900000000003</v>
          </cell>
          <cell r="LG190">
            <v>323.55900000000003</v>
          </cell>
          <cell r="LH190">
            <v>0</v>
          </cell>
          <cell r="LI190">
            <v>0</v>
          </cell>
          <cell r="LJ190">
            <v>4642</v>
          </cell>
          <cell r="LK190">
            <v>0</v>
          </cell>
          <cell r="LL190">
            <v>4642</v>
          </cell>
          <cell r="LQ190">
            <v>0</v>
          </cell>
          <cell r="LR190">
            <v>55.8</v>
          </cell>
          <cell r="LS190">
            <v>0</v>
          </cell>
          <cell r="LT190">
            <v>0</v>
          </cell>
          <cell r="LU190">
            <v>0</v>
          </cell>
          <cell r="LX190">
            <v>0</v>
          </cell>
          <cell r="LY190">
            <v>0</v>
          </cell>
          <cell r="LZ190">
            <v>0</v>
          </cell>
          <cell r="MA190">
            <v>0</v>
          </cell>
          <cell r="MB190">
            <v>0</v>
          </cell>
          <cell r="MC190">
            <v>0</v>
          </cell>
          <cell r="MD190">
            <v>0</v>
          </cell>
          <cell r="ME190">
            <v>0</v>
          </cell>
          <cell r="MF190">
            <v>0</v>
          </cell>
          <cell r="MG190">
            <v>0</v>
          </cell>
          <cell r="MH190">
            <v>0</v>
          </cell>
          <cell r="MI190">
            <v>0</v>
          </cell>
          <cell r="MJ190">
            <v>0</v>
          </cell>
          <cell r="MK190">
            <v>0</v>
          </cell>
          <cell r="ML190">
            <v>0</v>
          </cell>
          <cell r="MM190">
            <v>0</v>
          </cell>
          <cell r="MN190">
            <v>0</v>
          </cell>
          <cell r="MO190">
            <v>0</v>
          </cell>
          <cell r="MP190">
            <v>0</v>
          </cell>
          <cell r="MQ190">
            <v>0</v>
          </cell>
          <cell r="MR190">
            <v>0</v>
          </cell>
          <cell r="MS190">
            <v>0</v>
          </cell>
          <cell r="MT190">
            <v>0</v>
          </cell>
          <cell r="MU190">
            <v>0</v>
          </cell>
          <cell r="MV190">
            <v>0</v>
          </cell>
          <cell r="MW190">
            <v>0</v>
          </cell>
          <cell r="MX190">
            <v>0</v>
          </cell>
          <cell r="MY190">
            <v>0</v>
          </cell>
          <cell r="MZ190">
            <v>0</v>
          </cell>
          <cell r="NA190">
            <v>0</v>
          </cell>
          <cell r="NB190">
            <v>0</v>
          </cell>
          <cell r="NC190">
            <v>0</v>
          </cell>
          <cell r="ND190">
            <v>0</v>
          </cell>
          <cell r="NE190">
            <v>0</v>
          </cell>
          <cell r="NF190">
            <v>0</v>
          </cell>
          <cell r="NG190">
            <v>0</v>
          </cell>
          <cell r="NH190">
            <v>0</v>
          </cell>
          <cell r="NI190">
            <v>0</v>
          </cell>
          <cell r="NJ190">
            <v>0</v>
          </cell>
          <cell r="NK190">
            <v>0</v>
          </cell>
          <cell r="NL190">
            <v>0</v>
          </cell>
          <cell r="NM190">
            <v>0</v>
          </cell>
          <cell r="NN190">
            <v>0</v>
          </cell>
          <cell r="NO190">
            <v>0</v>
          </cell>
          <cell r="NP190">
            <v>0</v>
          </cell>
          <cell r="NQ190">
            <v>0</v>
          </cell>
          <cell r="NR190">
            <v>0</v>
          </cell>
          <cell r="NS190">
            <v>0</v>
          </cell>
          <cell r="NT190">
            <v>0</v>
          </cell>
          <cell r="NU190">
            <v>0</v>
          </cell>
          <cell r="NV190">
            <v>0</v>
          </cell>
          <cell r="NW190">
            <v>0</v>
          </cell>
          <cell r="NX190">
            <v>0</v>
          </cell>
          <cell r="NY190">
            <v>0</v>
          </cell>
          <cell r="NZ190">
            <v>0</v>
          </cell>
          <cell r="OA190">
            <v>0</v>
          </cell>
          <cell r="OB190">
            <v>0</v>
          </cell>
          <cell r="OC190">
            <v>0</v>
          </cell>
          <cell r="OD190">
            <v>0</v>
          </cell>
          <cell r="OE190">
            <v>0</v>
          </cell>
          <cell r="OF190">
            <v>0</v>
          </cell>
          <cell r="OG190">
            <v>0</v>
          </cell>
          <cell r="OH190">
            <v>0</v>
          </cell>
          <cell r="OI190">
            <v>0</v>
          </cell>
          <cell r="OJ190">
            <v>0</v>
          </cell>
          <cell r="OL190" t="str">
            <v>нд</v>
          </cell>
          <cell r="OM190" t="str">
            <v>нд</v>
          </cell>
          <cell r="ON190" t="str">
            <v>нд</v>
          </cell>
          <cell r="OO190" t="str">
            <v>нд</v>
          </cell>
          <cell r="OP190" t="str">
            <v>нд</v>
          </cell>
          <cell r="OT190">
            <v>14308.713215236534</v>
          </cell>
        </row>
        <row r="191">
          <cell r="A191" t="str">
            <v>Г</v>
          </cell>
          <cell r="B191" t="str">
            <v>1.2.1.1.2</v>
          </cell>
          <cell r="C191" t="str">
            <v>Наименование объекта по производству электрической энергии, всего, в том числе:</v>
          </cell>
          <cell r="D191" t="str">
            <v>Г</v>
          </cell>
          <cell r="E191">
            <v>0</v>
          </cell>
          <cell r="H191">
            <v>0</v>
          </cell>
          <cell r="J191">
            <v>2455.9926644699999</v>
          </cell>
          <cell r="K191">
            <v>0</v>
          </cell>
          <cell r="L191">
            <v>2455.9926644699999</v>
          </cell>
          <cell r="M191">
            <v>999.58759440000017</v>
          </cell>
          <cell r="N191">
            <v>0</v>
          </cell>
          <cell r="O191">
            <v>199.96046895000003</v>
          </cell>
          <cell r="P191">
            <v>69.464734550000003</v>
          </cell>
          <cell r="Q191">
            <v>1186.9798665699998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>
            <v>0</v>
          </cell>
          <cell r="CX191">
            <v>11773.071493446381</v>
          </cell>
          <cell r="CY191">
            <v>2007.6103241393257</v>
          </cell>
          <cell r="CZ191">
            <v>3841.5348877713004</v>
          </cell>
          <cell r="DA191">
            <v>3963.2928893735866</v>
          </cell>
          <cell r="DB191">
            <v>1960.6333921621663</v>
          </cell>
          <cell r="DE191">
            <v>0</v>
          </cell>
          <cell r="DG191">
            <v>1858.2327315399998</v>
          </cell>
          <cell r="DH191">
            <v>0</v>
          </cell>
          <cell r="DI191">
            <v>1858.2327315399998</v>
          </cell>
          <cell r="DJ191">
            <v>591.40477412999996</v>
          </cell>
          <cell r="DK191">
            <v>443.57690142000001</v>
          </cell>
          <cell r="DL191">
            <v>711.97321601999988</v>
          </cell>
          <cell r="DM191">
            <v>111.27783997</v>
          </cell>
          <cell r="DN191">
            <v>2286.1189761354112</v>
          </cell>
          <cell r="DS191">
            <v>79.441401501000001</v>
          </cell>
          <cell r="DT191">
            <v>309.44743438400002</v>
          </cell>
          <cell r="DU191">
            <v>167.1015003105</v>
          </cell>
          <cell r="DV191">
            <v>1730.1286399399112</v>
          </cell>
          <cell r="DW191">
            <v>1730.1286399399112</v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>
            <v>0</v>
          </cell>
          <cell r="EC191">
            <v>2648.7145405400001</v>
          </cell>
          <cell r="ED191">
            <v>221.79169244000005</v>
          </cell>
          <cell r="EE191">
            <v>951.39924857999995</v>
          </cell>
          <cell r="EF191">
            <v>1337.37306115</v>
          </cell>
          <cell r="EG191">
            <v>138.15053836999996</v>
          </cell>
          <cell r="EH191">
            <v>77.123455160000006</v>
          </cell>
          <cell r="EI191">
            <v>7.1553000000000005E-2</v>
          </cell>
          <cell r="EJ191">
            <v>1.69555777</v>
          </cell>
          <cell r="EK191">
            <v>71.096784159999999</v>
          </cell>
          <cell r="EL191">
            <v>4.2595602299999999</v>
          </cell>
          <cell r="EM191">
            <v>304.15435272000002</v>
          </cell>
          <cell r="EN191">
            <v>195.49580397000003</v>
          </cell>
          <cell r="EO191">
            <v>20.31112465</v>
          </cell>
          <cell r="EP191">
            <v>84.049988920000004</v>
          </cell>
          <cell r="EQ191">
            <v>4.2974351799999999</v>
          </cell>
          <cell r="ER191">
            <v>195.49580397000003</v>
          </cell>
          <cell r="ES191">
            <v>4.9874207300000002</v>
          </cell>
          <cell r="ET191">
            <v>124.59306793999998</v>
          </cell>
          <cell r="EU191">
            <v>79.020818469999995</v>
          </cell>
          <cell r="EV191">
            <v>16.084337529999999</v>
          </cell>
          <cell r="EW191">
            <v>2042.7510879900001</v>
          </cell>
          <cell r="EX191">
            <v>21.23691474</v>
          </cell>
          <cell r="EY191">
            <v>804.79949822000003</v>
          </cell>
          <cell r="EZ191">
            <v>1103.2054695999998</v>
          </cell>
          <cell r="FA191">
            <v>113.50920542999997</v>
          </cell>
          <cell r="FB191">
            <v>2042.7510879900001</v>
          </cell>
          <cell r="FC191">
            <v>21.23691474</v>
          </cell>
          <cell r="FD191">
            <v>804.79949822000003</v>
          </cell>
          <cell r="FE191">
            <v>1103.2054695999998</v>
          </cell>
          <cell r="FF191">
            <v>113.50920542999997</v>
          </cell>
          <cell r="FG191" t="str">
            <v/>
          </cell>
          <cell r="FH191" t="str">
            <v/>
          </cell>
          <cell r="FI191" t="str">
            <v/>
          </cell>
          <cell r="FJ191" t="str">
            <v/>
          </cell>
          <cell r="FK191">
            <v>0</v>
          </cell>
          <cell r="FN191">
            <v>11773.071493446381</v>
          </cell>
          <cell r="FO191">
            <v>0</v>
          </cell>
          <cell r="FP191">
            <v>376.37899999999996</v>
          </cell>
          <cell r="FQ191">
            <v>0</v>
          </cell>
          <cell r="FR191">
            <v>2003.7250082983335</v>
          </cell>
          <cell r="FS191">
            <v>1945.1350082983336</v>
          </cell>
          <cell r="FT191">
            <v>2.74</v>
          </cell>
          <cell r="FU191">
            <v>55.85</v>
          </cell>
          <cell r="FV191">
            <v>148252</v>
          </cell>
          <cell r="FW191">
            <v>0</v>
          </cell>
          <cell r="FX191">
            <v>148252</v>
          </cell>
          <cell r="FZ191">
            <v>1199.2375608699999</v>
          </cell>
          <cell r="GA191">
            <v>0</v>
          </cell>
          <cell r="GB191">
            <v>36.483000000000004</v>
          </cell>
          <cell r="GC191">
            <v>0</v>
          </cell>
          <cell r="GD191">
            <v>545.12599999999998</v>
          </cell>
          <cell r="GE191">
            <v>545.12599999999998</v>
          </cell>
          <cell r="GF191">
            <v>0</v>
          </cell>
          <cell r="GG191">
            <v>0</v>
          </cell>
          <cell r="GH191">
            <v>13857</v>
          </cell>
          <cell r="GI191">
            <v>0</v>
          </cell>
          <cell r="GJ191">
            <v>13857</v>
          </cell>
          <cell r="GK191">
            <v>243.8612605576771</v>
          </cell>
          <cell r="GL191">
            <v>0</v>
          </cell>
          <cell r="GM191">
            <v>0</v>
          </cell>
          <cell r="GN191">
            <v>0</v>
          </cell>
          <cell r="GO191">
            <v>50.419308298333334</v>
          </cell>
          <cell r="GP191">
            <v>25.270333333333333</v>
          </cell>
          <cell r="GQ191">
            <v>0</v>
          </cell>
          <cell r="GR191">
            <v>0.53</v>
          </cell>
          <cell r="GS191">
            <v>2054</v>
          </cell>
          <cell r="GT191">
            <v>0</v>
          </cell>
          <cell r="GU191">
            <v>2054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243.8612605576771</v>
          </cell>
          <cell r="ID191">
            <v>0</v>
          </cell>
          <cell r="IE191">
            <v>0</v>
          </cell>
          <cell r="IF191">
            <v>0</v>
          </cell>
          <cell r="IG191">
            <v>50.419308298333334</v>
          </cell>
          <cell r="IH191">
            <v>25.270333333333333</v>
          </cell>
          <cell r="II191">
            <v>0</v>
          </cell>
          <cell r="IJ191">
            <v>0.53</v>
          </cell>
          <cell r="IK191">
            <v>2054</v>
          </cell>
          <cell r="IL191">
            <v>0</v>
          </cell>
          <cell r="IM191">
            <v>2054</v>
          </cell>
          <cell r="IN191">
            <v>243.8612605576771</v>
          </cell>
          <cell r="IO191">
            <v>0</v>
          </cell>
          <cell r="IP191">
            <v>0</v>
          </cell>
          <cell r="IQ191">
            <v>0</v>
          </cell>
          <cell r="IR191">
            <v>50.419308298333334</v>
          </cell>
          <cell r="IS191">
            <v>25.270333333333333</v>
          </cell>
          <cell r="IT191">
            <v>0</v>
          </cell>
          <cell r="IU191">
            <v>0.53</v>
          </cell>
          <cell r="IV191">
            <v>2054</v>
          </cell>
          <cell r="IW191">
            <v>0</v>
          </cell>
          <cell r="IX191">
            <v>2054</v>
          </cell>
          <cell r="IY191">
            <v>758.40588715000001</v>
          </cell>
          <cell r="IZ191">
            <v>0</v>
          </cell>
          <cell r="JA191">
            <v>14.109</v>
          </cell>
          <cell r="JB191">
            <v>0</v>
          </cell>
          <cell r="JC191">
            <v>323.55900000000003</v>
          </cell>
          <cell r="JD191">
            <v>323.55900000000003</v>
          </cell>
          <cell r="JE191">
            <v>0</v>
          </cell>
          <cell r="JF191">
            <v>0</v>
          </cell>
          <cell r="JG191">
            <v>5045</v>
          </cell>
          <cell r="JH191">
            <v>0</v>
          </cell>
          <cell r="JI191">
            <v>5045</v>
          </cell>
          <cell r="JJ191">
            <v>6.3401916800000002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  <cell r="JR191">
            <v>22</v>
          </cell>
          <cell r="JS191">
            <v>0</v>
          </cell>
          <cell r="JT191">
            <v>22</v>
          </cell>
          <cell r="JU191">
            <v>115.56319658000001</v>
          </cell>
          <cell r="JV191">
            <v>0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C191">
            <v>251</v>
          </cell>
          <cell r="KD191">
            <v>0</v>
          </cell>
          <cell r="KE191">
            <v>251</v>
          </cell>
          <cell r="KF191">
            <v>66.820152820000004</v>
          </cell>
          <cell r="KG191">
            <v>0</v>
          </cell>
          <cell r="KH191">
            <v>0</v>
          </cell>
          <cell r="KI191">
            <v>0</v>
          </cell>
          <cell r="KJ191">
            <v>0</v>
          </cell>
          <cell r="KK191">
            <v>0</v>
          </cell>
          <cell r="KL191">
            <v>0</v>
          </cell>
          <cell r="KM191">
            <v>0</v>
          </cell>
          <cell r="KN191">
            <v>130</v>
          </cell>
          <cell r="KO191">
            <v>0</v>
          </cell>
          <cell r="KP191">
            <v>130</v>
          </cell>
          <cell r="KQ191">
            <v>569.68234606999999</v>
          </cell>
          <cell r="KR191">
            <v>0</v>
          </cell>
          <cell r="KS191">
            <v>14.109</v>
          </cell>
          <cell r="KT191">
            <v>0</v>
          </cell>
          <cell r="KU191">
            <v>323.55900000000003</v>
          </cell>
          <cell r="KV191">
            <v>323.55900000000003</v>
          </cell>
          <cell r="KW191">
            <v>0</v>
          </cell>
          <cell r="KX191">
            <v>0</v>
          </cell>
          <cell r="KY191">
            <v>4642</v>
          </cell>
          <cell r="KZ191">
            <v>0</v>
          </cell>
          <cell r="LA191">
            <v>4642</v>
          </cell>
          <cell r="LB191">
            <v>569.68234606999999</v>
          </cell>
          <cell r="LC191">
            <v>0</v>
          </cell>
          <cell r="LD191">
            <v>14.109</v>
          </cell>
          <cell r="LE191">
            <v>0</v>
          </cell>
          <cell r="LF191">
            <v>323.55900000000003</v>
          </cell>
          <cell r="LG191">
            <v>323.55900000000003</v>
          </cell>
          <cell r="LH191">
            <v>0</v>
          </cell>
          <cell r="LI191">
            <v>0</v>
          </cell>
          <cell r="LJ191">
            <v>4642</v>
          </cell>
          <cell r="LK191">
            <v>0</v>
          </cell>
          <cell r="LL191">
            <v>4642</v>
          </cell>
          <cell r="LQ191">
            <v>0</v>
          </cell>
          <cell r="LR191">
            <v>55.8</v>
          </cell>
          <cell r="LS191">
            <v>0</v>
          </cell>
          <cell r="LT191">
            <v>0</v>
          </cell>
          <cell r="LU191">
            <v>0</v>
          </cell>
          <cell r="LX191">
            <v>0</v>
          </cell>
          <cell r="LY191">
            <v>0</v>
          </cell>
          <cell r="LZ191">
            <v>0</v>
          </cell>
          <cell r="MA191">
            <v>0</v>
          </cell>
          <cell r="MB191">
            <v>0</v>
          </cell>
          <cell r="MC191">
            <v>0</v>
          </cell>
          <cell r="MD191">
            <v>0</v>
          </cell>
          <cell r="ME191">
            <v>0</v>
          </cell>
          <cell r="MF191">
            <v>0</v>
          </cell>
          <cell r="MG191">
            <v>0</v>
          </cell>
          <cell r="MH191">
            <v>0</v>
          </cell>
          <cell r="MI191">
            <v>0</v>
          </cell>
          <cell r="MJ191">
            <v>0</v>
          </cell>
          <cell r="MK191">
            <v>0</v>
          </cell>
          <cell r="ML191">
            <v>0</v>
          </cell>
          <cell r="MM191">
            <v>0</v>
          </cell>
          <cell r="MN191">
            <v>0</v>
          </cell>
          <cell r="MO191">
            <v>0</v>
          </cell>
          <cell r="MP191">
            <v>0</v>
          </cell>
          <cell r="MQ191">
            <v>0</v>
          </cell>
          <cell r="MR191">
            <v>0</v>
          </cell>
          <cell r="MS191">
            <v>0</v>
          </cell>
          <cell r="MT191">
            <v>0</v>
          </cell>
          <cell r="MU191">
            <v>0</v>
          </cell>
          <cell r="MV191">
            <v>0</v>
          </cell>
          <cell r="MW191">
            <v>0</v>
          </cell>
          <cell r="MX191">
            <v>0</v>
          </cell>
          <cell r="MY191">
            <v>0</v>
          </cell>
          <cell r="MZ191">
            <v>0</v>
          </cell>
          <cell r="NA191">
            <v>0</v>
          </cell>
          <cell r="NB191">
            <v>0</v>
          </cell>
          <cell r="NC191">
            <v>0</v>
          </cell>
          <cell r="ND191">
            <v>0</v>
          </cell>
          <cell r="NE191">
            <v>0</v>
          </cell>
          <cell r="NF191">
            <v>0</v>
          </cell>
          <cell r="NG191">
            <v>0</v>
          </cell>
          <cell r="NH191">
            <v>0</v>
          </cell>
          <cell r="NI191">
            <v>0</v>
          </cell>
          <cell r="NJ191">
            <v>0</v>
          </cell>
          <cell r="NK191">
            <v>0</v>
          </cell>
          <cell r="NL191">
            <v>0</v>
          </cell>
          <cell r="NM191">
            <v>0</v>
          </cell>
          <cell r="NN191">
            <v>0</v>
          </cell>
          <cell r="NO191">
            <v>0</v>
          </cell>
          <cell r="NP191">
            <v>0</v>
          </cell>
          <cell r="NQ191">
            <v>0</v>
          </cell>
          <cell r="NR191">
            <v>0</v>
          </cell>
          <cell r="NS191">
            <v>0</v>
          </cell>
          <cell r="NT191">
            <v>0</v>
          </cell>
          <cell r="NU191">
            <v>0</v>
          </cell>
          <cell r="NV191">
            <v>0</v>
          </cell>
          <cell r="NW191">
            <v>0</v>
          </cell>
          <cell r="NX191">
            <v>0</v>
          </cell>
          <cell r="NY191">
            <v>0</v>
          </cell>
          <cell r="NZ191">
            <v>0</v>
          </cell>
          <cell r="OA191">
            <v>0</v>
          </cell>
          <cell r="OB191">
            <v>0</v>
          </cell>
          <cell r="OC191">
            <v>0</v>
          </cell>
          <cell r="OD191">
            <v>0</v>
          </cell>
          <cell r="OE191">
            <v>0</v>
          </cell>
          <cell r="OF191">
            <v>0</v>
          </cell>
          <cell r="OG191">
            <v>0</v>
          </cell>
          <cell r="OH191">
            <v>0</v>
          </cell>
          <cell r="OI191">
            <v>0</v>
          </cell>
          <cell r="OJ191">
            <v>0</v>
          </cell>
          <cell r="OL191" t="str">
            <v>нд</v>
          </cell>
          <cell r="OM191" t="str">
            <v>нд</v>
          </cell>
          <cell r="ON191" t="str">
            <v>нд</v>
          </cell>
          <cell r="OO191" t="str">
            <v>нд</v>
          </cell>
          <cell r="OP191" t="str">
            <v>нд</v>
          </cell>
          <cell r="OT191">
            <v>14308.713215236534</v>
          </cell>
        </row>
        <row r="192">
          <cell r="A192" t="str">
            <v>Г</v>
          </cell>
          <cell r="B192" t="str">
            <v>1.2.1.2</v>
          </cell>
          <cell r="C192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192" t="str">
            <v>Г</v>
          </cell>
          <cell r="E192">
            <v>0</v>
          </cell>
          <cell r="H192">
            <v>0</v>
          </cell>
          <cell r="J192">
            <v>2455.9926644699999</v>
          </cell>
          <cell r="K192">
            <v>0</v>
          </cell>
          <cell r="L192">
            <v>2455.9926644699999</v>
          </cell>
          <cell r="M192">
            <v>999.58759440000017</v>
          </cell>
          <cell r="N192">
            <v>0</v>
          </cell>
          <cell r="O192">
            <v>199.96046895000003</v>
          </cell>
          <cell r="P192">
            <v>69.464734550000003</v>
          </cell>
          <cell r="Q192">
            <v>1186.9798665699998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>
            <v>0</v>
          </cell>
          <cell r="CX192">
            <v>11773.071493446381</v>
          </cell>
          <cell r="CY192">
            <v>2007.6103241393257</v>
          </cell>
          <cell r="CZ192">
            <v>3841.5348877713004</v>
          </cell>
          <cell r="DA192">
            <v>3963.2928893735866</v>
          </cell>
          <cell r="DB192">
            <v>1960.6333921621663</v>
          </cell>
          <cell r="DE192">
            <v>0</v>
          </cell>
          <cell r="DG192">
            <v>1858.2327315399998</v>
          </cell>
          <cell r="DH192">
            <v>0</v>
          </cell>
          <cell r="DI192">
            <v>1858.2327315399998</v>
          </cell>
          <cell r="DJ192">
            <v>591.40477412999996</v>
          </cell>
          <cell r="DK192">
            <v>443.57690142000001</v>
          </cell>
          <cell r="DL192">
            <v>711.97321601999988</v>
          </cell>
          <cell r="DM192">
            <v>111.27783997</v>
          </cell>
          <cell r="DN192">
            <v>2286.1189761354112</v>
          </cell>
          <cell r="DS192">
            <v>79.441401501000001</v>
          </cell>
          <cell r="DT192">
            <v>309.44743438400002</v>
          </cell>
          <cell r="DU192">
            <v>167.1015003105</v>
          </cell>
          <cell r="DV192">
            <v>1730.1286399399112</v>
          </cell>
          <cell r="DW192">
            <v>1730.1286399399112</v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>
            <v>0</v>
          </cell>
          <cell r="EC192">
            <v>2648.7145405400001</v>
          </cell>
          <cell r="ED192">
            <v>221.79169244000005</v>
          </cell>
          <cell r="EE192">
            <v>951.39924857999995</v>
          </cell>
          <cell r="EF192">
            <v>1337.37306115</v>
          </cell>
          <cell r="EG192">
            <v>138.15053836999996</v>
          </cell>
          <cell r="EH192">
            <v>77.123455160000006</v>
          </cell>
          <cell r="EI192">
            <v>7.1553000000000005E-2</v>
          </cell>
          <cell r="EJ192">
            <v>1.69555777</v>
          </cell>
          <cell r="EK192">
            <v>71.096784159999999</v>
          </cell>
          <cell r="EL192">
            <v>4.2595602299999999</v>
          </cell>
          <cell r="EM192">
            <v>304.15435272000002</v>
          </cell>
          <cell r="EN192">
            <v>195.49580397000003</v>
          </cell>
          <cell r="EO192">
            <v>20.31112465</v>
          </cell>
          <cell r="EP192">
            <v>84.049988920000004</v>
          </cell>
          <cell r="EQ192">
            <v>4.2974351799999999</v>
          </cell>
          <cell r="ER192">
            <v>195.49580397000003</v>
          </cell>
          <cell r="ES192">
            <v>4.9874207300000002</v>
          </cell>
          <cell r="ET192">
            <v>124.59306793999998</v>
          </cell>
          <cell r="EU192">
            <v>79.020818469999995</v>
          </cell>
          <cell r="EV192">
            <v>16.084337529999999</v>
          </cell>
          <cell r="EW192">
            <v>2042.7510879900001</v>
          </cell>
          <cell r="EX192">
            <v>21.23691474</v>
          </cell>
          <cell r="EY192">
            <v>804.79949822000003</v>
          </cell>
          <cell r="EZ192">
            <v>1103.2054695999998</v>
          </cell>
          <cell r="FA192">
            <v>113.50920542999997</v>
          </cell>
          <cell r="FB192">
            <v>2042.7510879900001</v>
          </cell>
          <cell r="FC192">
            <v>21.23691474</v>
          </cell>
          <cell r="FD192">
            <v>804.79949822000003</v>
          </cell>
          <cell r="FE192">
            <v>1103.2054695999998</v>
          </cell>
          <cell r="FF192">
            <v>113.50920542999997</v>
          </cell>
          <cell r="FG192" t="str">
            <v/>
          </cell>
          <cell r="FH192" t="str">
            <v/>
          </cell>
          <cell r="FI192" t="str">
            <v/>
          </cell>
          <cell r="FJ192" t="str">
            <v/>
          </cell>
          <cell r="FK192">
            <v>0</v>
          </cell>
          <cell r="FN192">
            <v>11773.071493446381</v>
          </cell>
          <cell r="FO192">
            <v>0</v>
          </cell>
          <cell r="FP192">
            <v>376.37899999999996</v>
          </cell>
          <cell r="FQ192">
            <v>0</v>
          </cell>
          <cell r="FR192">
            <v>2003.7250082983335</v>
          </cell>
          <cell r="FS192">
            <v>1945.1350082983336</v>
          </cell>
          <cell r="FT192">
            <v>2.74</v>
          </cell>
          <cell r="FU192">
            <v>55.85</v>
          </cell>
          <cell r="FV192">
            <v>148252</v>
          </cell>
          <cell r="FW192">
            <v>0</v>
          </cell>
          <cell r="FX192">
            <v>148252</v>
          </cell>
          <cell r="FZ192">
            <v>1199.2375608699999</v>
          </cell>
          <cell r="GA192">
            <v>0</v>
          </cell>
          <cell r="GB192">
            <v>36.483000000000004</v>
          </cell>
          <cell r="GC192">
            <v>0</v>
          </cell>
          <cell r="GD192">
            <v>545.12599999999998</v>
          </cell>
          <cell r="GE192">
            <v>545.12599999999998</v>
          </cell>
          <cell r="GF192">
            <v>0</v>
          </cell>
          <cell r="GG192">
            <v>0</v>
          </cell>
          <cell r="GH192">
            <v>13857</v>
          </cell>
          <cell r="GI192">
            <v>0</v>
          </cell>
          <cell r="GJ192">
            <v>13857</v>
          </cell>
          <cell r="GK192">
            <v>243.8612605576771</v>
          </cell>
          <cell r="GL192">
            <v>0</v>
          </cell>
          <cell r="GM192">
            <v>0</v>
          </cell>
          <cell r="GN192">
            <v>0</v>
          </cell>
          <cell r="GO192">
            <v>50.419308298333334</v>
          </cell>
          <cell r="GP192">
            <v>25.270333333333333</v>
          </cell>
          <cell r="GQ192">
            <v>0</v>
          </cell>
          <cell r="GR192">
            <v>0.53</v>
          </cell>
          <cell r="GS192">
            <v>2054</v>
          </cell>
          <cell r="GT192">
            <v>0</v>
          </cell>
          <cell r="GU192">
            <v>2054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243.8612605576771</v>
          </cell>
          <cell r="ID192">
            <v>0</v>
          </cell>
          <cell r="IE192">
            <v>0</v>
          </cell>
          <cell r="IF192">
            <v>0</v>
          </cell>
          <cell r="IG192">
            <v>50.419308298333334</v>
          </cell>
          <cell r="IH192">
            <v>25.270333333333333</v>
          </cell>
          <cell r="II192">
            <v>0</v>
          </cell>
          <cell r="IJ192">
            <v>0.53</v>
          </cell>
          <cell r="IK192">
            <v>2054</v>
          </cell>
          <cell r="IL192">
            <v>0</v>
          </cell>
          <cell r="IM192">
            <v>2054</v>
          </cell>
          <cell r="IN192">
            <v>243.8612605576771</v>
          </cell>
          <cell r="IO192">
            <v>0</v>
          </cell>
          <cell r="IP192">
            <v>0</v>
          </cell>
          <cell r="IQ192">
            <v>0</v>
          </cell>
          <cell r="IR192">
            <v>50.419308298333334</v>
          </cell>
          <cell r="IS192">
            <v>25.270333333333333</v>
          </cell>
          <cell r="IT192">
            <v>0</v>
          </cell>
          <cell r="IU192">
            <v>0.53</v>
          </cell>
          <cell r="IV192">
            <v>2054</v>
          </cell>
          <cell r="IW192">
            <v>0</v>
          </cell>
          <cell r="IX192">
            <v>2054</v>
          </cell>
          <cell r="IY192">
            <v>758.40588715000001</v>
          </cell>
          <cell r="IZ192">
            <v>0</v>
          </cell>
          <cell r="JA192">
            <v>14.109</v>
          </cell>
          <cell r="JB192">
            <v>0</v>
          </cell>
          <cell r="JC192">
            <v>323.55900000000003</v>
          </cell>
          <cell r="JD192">
            <v>323.55900000000003</v>
          </cell>
          <cell r="JE192">
            <v>0</v>
          </cell>
          <cell r="JF192">
            <v>0</v>
          </cell>
          <cell r="JG192">
            <v>5045</v>
          </cell>
          <cell r="JH192">
            <v>0</v>
          </cell>
          <cell r="JI192">
            <v>5045</v>
          </cell>
          <cell r="JJ192">
            <v>6.3401916800000002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  <cell r="JR192">
            <v>22</v>
          </cell>
          <cell r="JS192">
            <v>0</v>
          </cell>
          <cell r="JT192">
            <v>22</v>
          </cell>
          <cell r="JU192">
            <v>115.56319658000001</v>
          </cell>
          <cell r="JV192">
            <v>0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C192">
            <v>251</v>
          </cell>
          <cell r="KD192">
            <v>0</v>
          </cell>
          <cell r="KE192">
            <v>251</v>
          </cell>
          <cell r="KF192">
            <v>66.820152820000004</v>
          </cell>
          <cell r="KG192">
            <v>0</v>
          </cell>
          <cell r="KH192">
            <v>0</v>
          </cell>
          <cell r="KI192">
            <v>0</v>
          </cell>
          <cell r="KJ192">
            <v>0</v>
          </cell>
          <cell r="KK192">
            <v>0</v>
          </cell>
          <cell r="KL192">
            <v>0</v>
          </cell>
          <cell r="KM192">
            <v>0</v>
          </cell>
          <cell r="KN192">
            <v>130</v>
          </cell>
          <cell r="KO192">
            <v>0</v>
          </cell>
          <cell r="KP192">
            <v>130</v>
          </cell>
          <cell r="KQ192">
            <v>569.68234606999999</v>
          </cell>
          <cell r="KR192">
            <v>0</v>
          </cell>
          <cell r="KS192">
            <v>14.109</v>
          </cell>
          <cell r="KT192">
            <v>0</v>
          </cell>
          <cell r="KU192">
            <v>323.55900000000003</v>
          </cell>
          <cell r="KV192">
            <v>323.55900000000003</v>
          </cell>
          <cell r="KW192">
            <v>0</v>
          </cell>
          <cell r="KX192">
            <v>0</v>
          </cell>
          <cell r="KY192">
            <v>4642</v>
          </cell>
          <cell r="KZ192">
            <v>0</v>
          </cell>
          <cell r="LA192">
            <v>4642</v>
          </cell>
          <cell r="LB192">
            <v>569.68234606999999</v>
          </cell>
          <cell r="LC192">
            <v>0</v>
          </cell>
          <cell r="LD192">
            <v>14.109</v>
          </cell>
          <cell r="LE192">
            <v>0</v>
          </cell>
          <cell r="LF192">
            <v>323.55900000000003</v>
          </cell>
          <cell r="LG192">
            <v>323.55900000000003</v>
          </cell>
          <cell r="LH192">
            <v>0</v>
          </cell>
          <cell r="LI192">
            <v>0</v>
          </cell>
          <cell r="LJ192">
            <v>4642</v>
          </cell>
          <cell r="LK192">
            <v>0</v>
          </cell>
          <cell r="LL192">
            <v>4642</v>
          </cell>
          <cell r="LQ192">
            <v>0</v>
          </cell>
          <cell r="LR192">
            <v>55.8</v>
          </cell>
          <cell r="LS192">
            <v>0</v>
          </cell>
          <cell r="LT192">
            <v>0</v>
          </cell>
          <cell r="LU192">
            <v>0</v>
          </cell>
          <cell r="LX192">
            <v>0</v>
          </cell>
          <cell r="LY192">
            <v>0</v>
          </cell>
          <cell r="LZ192">
            <v>0</v>
          </cell>
          <cell r="MA192">
            <v>0</v>
          </cell>
          <cell r="MB192">
            <v>0</v>
          </cell>
          <cell r="MC192">
            <v>0</v>
          </cell>
          <cell r="MD192">
            <v>0</v>
          </cell>
          <cell r="ME192">
            <v>0</v>
          </cell>
          <cell r="MF192">
            <v>0</v>
          </cell>
          <cell r="MG192">
            <v>0</v>
          </cell>
          <cell r="MH192">
            <v>0</v>
          </cell>
          <cell r="MI192">
            <v>0</v>
          </cell>
          <cell r="MJ192">
            <v>0</v>
          </cell>
          <cell r="MK192">
            <v>0</v>
          </cell>
          <cell r="ML192">
            <v>0</v>
          </cell>
          <cell r="MM192">
            <v>0</v>
          </cell>
          <cell r="MN192">
            <v>0</v>
          </cell>
          <cell r="MO192">
            <v>0</v>
          </cell>
          <cell r="MP192">
            <v>0</v>
          </cell>
          <cell r="MQ192">
            <v>0</v>
          </cell>
          <cell r="MR192">
            <v>0</v>
          </cell>
          <cell r="MS192">
            <v>0</v>
          </cell>
          <cell r="MT192">
            <v>0</v>
          </cell>
          <cell r="MU192">
            <v>0</v>
          </cell>
          <cell r="MV192">
            <v>0</v>
          </cell>
          <cell r="MW192">
            <v>0</v>
          </cell>
          <cell r="MX192">
            <v>0</v>
          </cell>
          <cell r="MY192">
            <v>0</v>
          </cell>
          <cell r="MZ192">
            <v>0</v>
          </cell>
          <cell r="NA192">
            <v>0</v>
          </cell>
          <cell r="NB192">
            <v>0</v>
          </cell>
          <cell r="NC192">
            <v>0</v>
          </cell>
          <cell r="ND192">
            <v>0</v>
          </cell>
          <cell r="NE192">
            <v>0</v>
          </cell>
          <cell r="NF192">
            <v>0</v>
          </cell>
          <cell r="NG192">
            <v>0</v>
          </cell>
          <cell r="NH192">
            <v>0</v>
          </cell>
          <cell r="NI192">
            <v>0</v>
          </cell>
          <cell r="NJ192">
            <v>0</v>
          </cell>
          <cell r="NK192">
            <v>0</v>
          </cell>
          <cell r="NL192">
            <v>0</v>
          </cell>
          <cell r="NM192">
            <v>0</v>
          </cell>
          <cell r="NN192">
            <v>0</v>
          </cell>
          <cell r="NO192">
            <v>0</v>
          </cell>
          <cell r="NP192">
            <v>0</v>
          </cell>
          <cell r="NQ192">
            <v>0</v>
          </cell>
          <cell r="NR192">
            <v>0</v>
          </cell>
          <cell r="NS192">
            <v>0</v>
          </cell>
          <cell r="NT192">
            <v>0</v>
          </cell>
          <cell r="NU192">
            <v>0</v>
          </cell>
          <cell r="NV192">
            <v>0</v>
          </cell>
          <cell r="NW192">
            <v>0</v>
          </cell>
          <cell r="NX192">
            <v>0</v>
          </cell>
          <cell r="NY192">
            <v>0</v>
          </cell>
          <cell r="NZ192">
            <v>0</v>
          </cell>
          <cell r="OA192">
            <v>0</v>
          </cell>
          <cell r="OB192">
            <v>0</v>
          </cell>
          <cell r="OC192">
            <v>0</v>
          </cell>
          <cell r="OD192">
            <v>0</v>
          </cell>
          <cell r="OE192">
            <v>0</v>
          </cell>
          <cell r="OF192">
            <v>0</v>
          </cell>
          <cell r="OG192">
            <v>0</v>
          </cell>
          <cell r="OH192">
            <v>0</v>
          </cell>
          <cell r="OI192">
            <v>0</v>
          </cell>
          <cell r="OJ192">
            <v>0</v>
          </cell>
          <cell r="OL192" t="str">
            <v>нд</v>
          </cell>
          <cell r="OM192" t="str">
            <v>нд</v>
          </cell>
          <cell r="ON192" t="str">
            <v>нд</v>
          </cell>
          <cell r="OO192" t="str">
            <v>нд</v>
          </cell>
          <cell r="OP192" t="str">
            <v>нд</v>
          </cell>
          <cell r="OT192">
            <v>14308.713215236534</v>
          </cell>
        </row>
        <row r="193">
          <cell r="A193" t="str">
            <v>Г</v>
          </cell>
          <cell r="B193" t="str">
            <v>1.2.1.2.1</v>
          </cell>
          <cell r="C193" t="str">
            <v>Наименование объекта по производству электрической энергии,  всего, в том числе:</v>
          </cell>
          <cell r="D193" t="str">
            <v>Г</v>
          </cell>
          <cell r="E193">
            <v>0</v>
          </cell>
          <cell r="H193">
            <v>0</v>
          </cell>
          <cell r="J193">
            <v>2455.9926644699999</v>
          </cell>
          <cell r="K193">
            <v>0</v>
          </cell>
          <cell r="L193">
            <v>2455.9926644699999</v>
          </cell>
          <cell r="M193">
            <v>999.58759440000017</v>
          </cell>
          <cell r="N193">
            <v>0</v>
          </cell>
          <cell r="O193">
            <v>199.96046895000003</v>
          </cell>
          <cell r="P193">
            <v>69.464734550000003</v>
          </cell>
          <cell r="Q193">
            <v>1186.9798665699998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 t="str">
            <v/>
          </cell>
          <cell r="BC193" t="str">
            <v/>
          </cell>
          <cell r="BD193" t="str">
            <v/>
          </cell>
          <cell r="BE193" t="str">
            <v/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 t="str">
            <v/>
          </cell>
          <cell r="CR193" t="str">
            <v/>
          </cell>
          <cell r="CS193" t="str">
            <v/>
          </cell>
          <cell r="CT193" t="str">
            <v/>
          </cell>
          <cell r="CU193">
            <v>0</v>
          </cell>
          <cell r="CX193">
            <v>11773.071493446381</v>
          </cell>
          <cell r="CY193">
            <v>2007.6103241393257</v>
          </cell>
          <cell r="CZ193">
            <v>3841.5348877713004</v>
          </cell>
          <cell r="DA193">
            <v>3963.2928893735866</v>
          </cell>
          <cell r="DB193">
            <v>1960.6333921621663</v>
          </cell>
          <cell r="DE193">
            <v>0</v>
          </cell>
          <cell r="DG193">
            <v>1858.2327315399998</v>
          </cell>
          <cell r="DH193">
            <v>0</v>
          </cell>
          <cell r="DI193">
            <v>1858.2327315399998</v>
          </cell>
          <cell r="DJ193">
            <v>591.40477412999996</v>
          </cell>
          <cell r="DK193">
            <v>443.57690142000001</v>
          </cell>
          <cell r="DL193">
            <v>711.97321601999988</v>
          </cell>
          <cell r="DM193">
            <v>111.27783997</v>
          </cell>
          <cell r="DN193">
            <v>2286.1189761354112</v>
          </cell>
          <cell r="DS193">
            <v>79.441401501000001</v>
          </cell>
          <cell r="DT193">
            <v>309.44743438400002</v>
          </cell>
          <cell r="DU193">
            <v>167.1015003105</v>
          </cell>
          <cell r="DV193">
            <v>1730.1286399399112</v>
          </cell>
          <cell r="DW193">
            <v>1730.1286399399112</v>
          </cell>
          <cell r="DX193" t="str">
            <v/>
          </cell>
          <cell r="DY193" t="str">
            <v/>
          </cell>
          <cell r="DZ193" t="str">
            <v/>
          </cell>
          <cell r="EA193" t="str">
            <v/>
          </cell>
          <cell r="EB193">
            <v>0</v>
          </cell>
          <cell r="EC193">
            <v>2648.7145405400001</v>
          </cell>
          <cell r="ED193">
            <v>221.79169244000005</v>
          </cell>
          <cell r="EE193">
            <v>951.39924857999995</v>
          </cell>
          <cell r="EF193">
            <v>1337.37306115</v>
          </cell>
          <cell r="EG193">
            <v>138.15053836999996</v>
          </cell>
          <cell r="EH193">
            <v>77.123455160000006</v>
          </cell>
          <cell r="EI193">
            <v>7.1553000000000005E-2</v>
          </cell>
          <cell r="EJ193">
            <v>1.69555777</v>
          </cell>
          <cell r="EK193">
            <v>71.096784159999999</v>
          </cell>
          <cell r="EL193">
            <v>4.2595602299999999</v>
          </cell>
          <cell r="EM193">
            <v>304.15435272000002</v>
          </cell>
          <cell r="EN193">
            <v>195.49580397000003</v>
          </cell>
          <cell r="EO193">
            <v>20.31112465</v>
          </cell>
          <cell r="EP193">
            <v>84.049988920000004</v>
          </cell>
          <cell r="EQ193">
            <v>4.2974351799999999</v>
          </cell>
          <cell r="ER193">
            <v>195.49580397000003</v>
          </cell>
          <cell r="ES193">
            <v>4.9874207300000002</v>
          </cell>
          <cell r="ET193">
            <v>124.59306793999998</v>
          </cell>
          <cell r="EU193">
            <v>79.020818469999995</v>
          </cell>
          <cell r="EV193">
            <v>16.084337529999999</v>
          </cell>
          <cell r="EW193">
            <v>2042.7510879900001</v>
          </cell>
          <cell r="EX193">
            <v>21.23691474</v>
          </cell>
          <cell r="EY193">
            <v>804.79949822000003</v>
          </cell>
          <cell r="EZ193">
            <v>1103.2054695999998</v>
          </cell>
          <cell r="FA193">
            <v>113.50920542999997</v>
          </cell>
          <cell r="FB193">
            <v>2042.7510879900001</v>
          </cell>
          <cell r="FC193">
            <v>21.23691474</v>
          </cell>
          <cell r="FD193">
            <v>804.79949822000003</v>
          </cell>
          <cell r="FE193">
            <v>1103.2054695999998</v>
          </cell>
          <cell r="FF193">
            <v>113.50920542999997</v>
          </cell>
          <cell r="FG193" t="str">
            <v/>
          </cell>
          <cell r="FH193" t="str">
            <v/>
          </cell>
          <cell r="FI193" t="str">
            <v/>
          </cell>
          <cell r="FJ193" t="str">
            <v/>
          </cell>
          <cell r="FK193">
            <v>0</v>
          </cell>
          <cell r="FN193">
            <v>11773.071493446381</v>
          </cell>
          <cell r="FO193">
            <v>0</v>
          </cell>
          <cell r="FP193">
            <v>376.37899999999996</v>
          </cell>
          <cell r="FQ193">
            <v>0</v>
          </cell>
          <cell r="FR193">
            <v>2003.7250082983335</v>
          </cell>
          <cell r="FS193">
            <v>1945.1350082983336</v>
          </cell>
          <cell r="FT193">
            <v>2.74</v>
          </cell>
          <cell r="FU193">
            <v>55.85</v>
          </cell>
          <cell r="FV193">
            <v>148252</v>
          </cell>
          <cell r="FW193">
            <v>0</v>
          </cell>
          <cell r="FX193">
            <v>148252</v>
          </cell>
          <cell r="FZ193">
            <v>1199.2375608699999</v>
          </cell>
          <cell r="GA193">
            <v>0</v>
          </cell>
          <cell r="GB193">
            <v>36.483000000000004</v>
          </cell>
          <cell r="GC193">
            <v>0</v>
          </cell>
          <cell r="GD193">
            <v>545.12599999999998</v>
          </cell>
          <cell r="GE193">
            <v>545.12599999999998</v>
          </cell>
          <cell r="GF193">
            <v>0</v>
          </cell>
          <cell r="GG193">
            <v>0</v>
          </cell>
          <cell r="GH193">
            <v>13857</v>
          </cell>
          <cell r="GI193">
            <v>0</v>
          </cell>
          <cell r="GJ193">
            <v>13857</v>
          </cell>
          <cell r="GK193">
            <v>243.8612605576771</v>
          </cell>
          <cell r="GL193">
            <v>0</v>
          </cell>
          <cell r="GM193">
            <v>0</v>
          </cell>
          <cell r="GN193">
            <v>0</v>
          </cell>
          <cell r="GO193">
            <v>50.419308298333334</v>
          </cell>
          <cell r="GP193">
            <v>25.270333333333333</v>
          </cell>
          <cell r="GQ193">
            <v>0</v>
          </cell>
          <cell r="GR193">
            <v>0.53</v>
          </cell>
          <cell r="GS193">
            <v>2054</v>
          </cell>
          <cell r="GT193">
            <v>0</v>
          </cell>
          <cell r="GU193">
            <v>2054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243.8612605576771</v>
          </cell>
          <cell r="ID193">
            <v>0</v>
          </cell>
          <cell r="IE193">
            <v>0</v>
          </cell>
          <cell r="IF193">
            <v>0</v>
          </cell>
          <cell r="IG193">
            <v>50.419308298333334</v>
          </cell>
          <cell r="IH193">
            <v>25.270333333333333</v>
          </cell>
          <cell r="II193">
            <v>0</v>
          </cell>
          <cell r="IJ193">
            <v>0.53</v>
          </cell>
          <cell r="IK193">
            <v>2054</v>
          </cell>
          <cell r="IL193">
            <v>0</v>
          </cell>
          <cell r="IM193">
            <v>2054</v>
          </cell>
          <cell r="IN193">
            <v>243.8612605576771</v>
          </cell>
          <cell r="IO193">
            <v>0</v>
          </cell>
          <cell r="IP193">
            <v>0</v>
          </cell>
          <cell r="IQ193">
            <v>0</v>
          </cell>
          <cell r="IR193">
            <v>50.419308298333334</v>
          </cell>
          <cell r="IS193">
            <v>25.270333333333333</v>
          </cell>
          <cell r="IT193">
            <v>0</v>
          </cell>
          <cell r="IU193">
            <v>0.53</v>
          </cell>
          <cell r="IV193">
            <v>2054</v>
          </cell>
          <cell r="IW193">
            <v>0</v>
          </cell>
          <cell r="IX193">
            <v>2054</v>
          </cell>
          <cell r="IY193">
            <v>758.40588715000001</v>
          </cell>
          <cell r="IZ193">
            <v>0</v>
          </cell>
          <cell r="JA193">
            <v>14.109</v>
          </cell>
          <cell r="JB193">
            <v>0</v>
          </cell>
          <cell r="JC193">
            <v>323.55900000000003</v>
          </cell>
          <cell r="JD193">
            <v>323.55900000000003</v>
          </cell>
          <cell r="JE193">
            <v>0</v>
          </cell>
          <cell r="JF193">
            <v>0</v>
          </cell>
          <cell r="JG193">
            <v>5045</v>
          </cell>
          <cell r="JH193">
            <v>0</v>
          </cell>
          <cell r="JI193">
            <v>5045</v>
          </cell>
          <cell r="JJ193">
            <v>6.3401916800000002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  <cell r="JR193">
            <v>22</v>
          </cell>
          <cell r="JS193">
            <v>0</v>
          </cell>
          <cell r="JT193">
            <v>22</v>
          </cell>
          <cell r="JU193">
            <v>115.56319658000001</v>
          </cell>
          <cell r="JV193">
            <v>0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C193">
            <v>251</v>
          </cell>
          <cell r="KD193">
            <v>0</v>
          </cell>
          <cell r="KE193">
            <v>251</v>
          </cell>
          <cell r="KF193">
            <v>66.820152820000004</v>
          </cell>
          <cell r="KG193">
            <v>0</v>
          </cell>
          <cell r="KH193">
            <v>0</v>
          </cell>
          <cell r="KI193">
            <v>0</v>
          </cell>
          <cell r="KJ193">
            <v>0</v>
          </cell>
          <cell r="KK193">
            <v>0</v>
          </cell>
          <cell r="KL193">
            <v>0</v>
          </cell>
          <cell r="KM193">
            <v>0</v>
          </cell>
          <cell r="KN193">
            <v>130</v>
          </cell>
          <cell r="KO193">
            <v>0</v>
          </cell>
          <cell r="KP193">
            <v>130</v>
          </cell>
          <cell r="KQ193">
            <v>569.68234606999999</v>
          </cell>
          <cell r="KR193">
            <v>0</v>
          </cell>
          <cell r="KS193">
            <v>14.109</v>
          </cell>
          <cell r="KT193">
            <v>0</v>
          </cell>
          <cell r="KU193">
            <v>323.55900000000003</v>
          </cell>
          <cell r="KV193">
            <v>323.55900000000003</v>
          </cell>
          <cell r="KW193">
            <v>0</v>
          </cell>
          <cell r="KX193">
            <v>0</v>
          </cell>
          <cell r="KY193">
            <v>4642</v>
          </cell>
          <cell r="KZ193">
            <v>0</v>
          </cell>
          <cell r="LA193">
            <v>4642</v>
          </cell>
          <cell r="LB193">
            <v>569.68234606999999</v>
          </cell>
          <cell r="LC193">
            <v>0</v>
          </cell>
          <cell r="LD193">
            <v>14.109</v>
          </cell>
          <cell r="LE193">
            <v>0</v>
          </cell>
          <cell r="LF193">
            <v>323.55900000000003</v>
          </cell>
          <cell r="LG193">
            <v>323.55900000000003</v>
          </cell>
          <cell r="LH193">
            <v>0</v>
          </cell>
          <cell r="LI193">
            <v>0</v>
          </cell>
          <cell r="LJ193">
            <v>4642</v>
          </cell>
          <cell r="LK193">
            <v>0</v>
          </cell>
          <cell r="LL193">
            <v>4642</v>
          </cell>
          <cell r="LQ193">
            <v>0</v>
          </cell>
          <cell r="LR193">
            <v>55.8</v>
          </cell>
          <cell r="LS193">
            <v>0</v>
          </cell>
          <cell r="LT193">
            <v>0</v>
          </cell>
          <cell r="LU193">
            <v>0</v>
          </cell>
          <cell r="LX193">
            <v>0</v>
          </cell>
          <cell r="LY193">
            <v>0</v>
          </cell>
          <cell r="LZ193">
            <v>0</v>
          </cell>
          <cell r="MA193">
            <v>0</v>
          </cell>
          <cell r="MB193">
            <v>0</v>
          </cell>
          <cell r="MC193">
            <v>0</v>
          </cell>
          <cell r="MD193">
            <v>0</v>
          </cell>
          <cell r="ME193">
            <v>0</v>
          </cell>
          <cell r="MF193">
            <v>0</v>
          </cell>
          <cell r="MG193">
            <v>0</v>
          </cell>
          <cell r="MH193">
            <v>0</v>
          </cell>
          <cell r="MI193">
            <v>0</v>
          </cell>
          <cell r="MJ193">
            <v>0</v>
          </cell>
          <cell r="MK193">
            <v>0</v>
          </cell>
          <cell r="ML193">
            <v>0</v>
          </cell>
          <cell r="MM193">
            <v>0</v>
          </cell>
          <cell r="MN193">
            <v>0</v>
          </cell>
          <cell r="MO193">
            <v>0</v>
          </cell>
          <cell r="MP193">
            <v>0</v>
          </cell>
          <cell r="MQ193">
            <v>0</v>
          </cell>
          <cell r="MR193">
            <v>0</v>
          </cell>
          <cell r="MS193">
            <v>0</v>
          </cell>
          <cell r="MT193">
            <v>0</v>
          </cell>
          <cell r="MU193">
            <v>0</v>
          </cell>
          <cell r="MV193">
            <v>0</v>
          </cell>
          <cell r="MW193">
            <v>0</v>
          </cell>
          <cell r="MX193">
            <v>0</v>
          </cell>
          <cell r="MY193">
            <v>0</v>
          </cell>
          <cell r="MZ193">
            <v>0</v>
          </cell>
          <cell r="NA193">
            <v>0</v>
          </cell>
          <cell r="NB193">
            <v>0</v>
          </cell>
          <cell r="NC193">
            <v>0</v>
          </cell>
          <cell r="ND193">
            <v>0</v>
          </cell>
          <cell r="NE193">
            <v>0</v>
          </cell>
          <cell r="NF193">
            <v>0</v>
          </cell>
          <cell r="NG193">
            <v>0</v>
          </cell>
          <cell r="NH193">
            <v>0</v>
          </cell>
          <cell r="NI193">
            <v>0</v>
          </cell>
          <cell r="NJ193">
            <v>0</v>
          </cell>
          <cell r="NK193">
            <v>0</v>
          </cell>
          <cell r="NL193">
            <v>0</v>
          </cell>
          <cell r="NM193">
            <v>0</v>
          </cell>
          <cell r="NN193">
            <v>0</v>
          </cell>
          <cell r="NO193">
            <v>0</v>
          </cell>
          <cell r="NP193">
            <v>0</v>
          </cell>
          <cell r="NQ193">
            <v>0</v>
          </cell>
          <cell r="NR193">
            <v>0</v>
          </cell>
          <cell r="NS193">
            <v>0</v>
          </cell>
          <cell r="NT193">
            <v>0</v>
          </cell>
          <cell r="NU193">
            <v>0</v>
          </cell>
          <cell r="NV193">
            <v>0</v>
          </cell>
          <cell r="NW193">
            <v>0</v>
          </cell>
          <cell r="NX193">
            <v>0</v>
          </cell>
          <cell r="NY193">
            <v>0</v>
          </cell>
          <cell r="NZ193">
            <v>0</v>
          </cell>
          <cell r="OA193">
            <v>0</v>
          </cell>
          <cell r="OB193">
            <v>0</v>
          </cell>
          <cell r="OC193">
            <v>0</v>
          </cell>
          <cell r="OD193">
            <v>0</v>
          </cell>
          <cell r="OE193">
            <v>0</v>
          </cell>
          <cell r="OF193">
            <v>0</v>
          </cell>
          <cell r="OG193">
            <v>0</v>
          </cell>
          <cell r="OH193">
            <v>0</v>
          </cell>
          <cell r="OI193">
            <v>0</v>
          </cell>
          <cell r="OJ193">
            <v>0</v>
          </cell>
          <cell r="OL193" t="str">
            <v>нд</v>
          </cell>
          <cell r="OM193" t="str">
            <v>нд</v>
          </cell>
          <cell r="ON193" t="str">
            <v>нд</v>
          </cell>
          <cell r="OO193" t="str">
            <v>нд</v>
          </cell>
          <cell r="OP193" t="str">
            <v>нд</v>
          </cell>
          <cell r="OT193">
            <v>14308.713215236534</v>
          </cell>
        </row>
        <row r="194">
          <cell r="A194" t="str">
            <v>Г</v>
          </cell>
          <cell r="B194" t="str">
            <v>1.2.1.2.2</v>
          </cell>
          <cell r="C194" t="str">
            <v>Наименование объекта по производству электрической энергии, всего, в том числе:</v>
          </cell>
          <cell r="D194" t="str">
            <v>Г</v>
          </cell>
          <cell r="E194">
            <v>0</v>
          </cell>
          <cell r="H194">
            <v>0</v>
          </cell>
          <cell r="J194">
            <v>2455.9926644699999</v>
          </cell>
          <cell r="K194">
            <v>0</v>
          </cell>
          <cell r="L194">
            <v>2455.9926644699999</v>
          </cell>
          <cell r="M194">
            <v>999.58759440000017</v>
          </cell>
          <cell r="N194">
            <v>0</v>
          </cell>
          <cell r="O194">
            <v>199.96046895000003</v>
          </cell>
          <cell r="P194">
            <v>69.464734550000003</v>
          </cell>
          <cell r="Q194">
            <v>1186.9798665699998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 t="str">
            <v/>
          </cell>
          <cell r="BC194" t="str">
            <v/>
          </cell>
          <cell r="BD194" t="str">
            <v/>
          </cell>
          <cell r="BE194" t="str">
            <v/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 t="str">
            <v/>
          </cell>
          <cell r="CR194" t="str">
            <v/>
          </cell>
          <cell r="CS194" t="str">
            <v/>
          </cell>
          <cell r="CT194" t="str">
            <v/>
          </cell>
          <cell r="CU194">
            <v>0</v>
          </cell>
          <cell r="CX194">
            <v>11773.071493446381</v>
          </cell>
          <cell r="CY194">
            <v>2007.6103241393257</v>
          </cell>
          <cell r="CZ194">
            <v>3841.5348877713004</v>
          </cell>
          <cell r="DA194">
            <v>3963.2928893735866</v>
          </cell>
          <cell r="DB194">
            <v>1960.6333921621663</v>
          </cell>
          <cell r="DE194">
            <v>0</v>
          </cell>
          <cell r="DG194">
            <v>1858.2327315399998</v>
          </cell>
          <cell r="DH194">
            <v>0</v>
          </cell>
          <cell r="DI194">
            <v>1858.2327315399998</v>
          </cell>
          <cell r="DJ194">
            <v>591.40477412999996</v>
          </cell>
          <cell r="DK194">
            <v>443.57690142000001</v>
          </cell>
          <cell r="DL194">
            <v>711.97321601999988</v>
          </cell>
          <cell r="DM194">
            <v>111.27783997</v>
          </cell>
          <cell r="DN194">
            <v>2286.1189761354112</v>
          </cell>
          <cell r="DS194">
            <v>79.441401501000001</v>
          </cell>
          <cell r="DT194">
            <v>309.44743438400002</v>
          </cell>
          <cell r="DU194">
            <v>167.1015003105</v>
          </cell>
          <cell r="DV194">
            <v>1730.1286399399112</v>
          </cell>
          <cell r="DW194">
            <v>1730.1286399399112</v>
          </cell>
          <cell r="DX194" t="str">
            <v/>
          </cell>
          <cell r="DY194" t="str">
            <v/>
          </cell>
          <cell r="DZ194" t="str">
            <v/>
          </cell>
          <cell r="EA194" t="str">
            <v/>
          </cell>
          <cell r="EB194">
            <v>0</v>
          </cell>
          <cell r="EC194">
            <v>2648.7145405400001</v>
          </cell>
          <cell r="ED194">
            <v>221.79169244000005</v>
          </cell>
          <cell r="EE194">
            <v>951.39924857999995</v>
          </cell>
          <cell r="EF194">
            <v>1337.37306115</v>
          </cell>
          <cell r="EG194">
            <v>138.15053836999996</v>
          </cell>
          <cell r="EH194">
            <v>77.123455160000006</v>
          </cell>
          <cell r="EI194">
            <v>7.1553000000000005E-2</v>
          </cell>
          <cell r="EJ194">
            <v>1.69555777</v>
          </cell>
          <cell r="EK194">
            <v>71.096784159999999</v>
          </cell>
          <cell r="EL194">
            <v>4.2595602299999999</v>
          </cell>
          <cell r="EM194">
            <v>304.15435272000002</v>
          </cell>
          <cell r="EN194">
            <v>195.49580397000003</v>
          </cell>
          <cell r="EO194">
            <v>20.31112465</v>
          </cell>
          <cell r="EP194">
            <v>84.049988920000004</v>
          </cell>
          <cell r="EQ194">
            <v>4.2974351799999999</v>
          </cell>
          <cell r="ER194">
            <v>195.49580397000003</v>
          </cell>
          <cell r="ES194">
            <v>4.9874207300000002</v>
          </cell>
          <cell r="ET194">
            <v>124.59306793999998</v>
          </cell>
          <cell r="EU194">
            <v>79.020818469999995</v>
          </cell>
          <cell r="EV194">
            <v>16.084337529999999</v>
          </cell>
          <cell r="EW194">
            <v>2042.7510879900001</v>
          </cell>
          <cell r="EX194">
            <v>21.23691474</v>
          </cell>
          <cell r="EY194">
            <v>804.79949822000003</v>
          </cell>
          <cell r="EZ194">
            <v>1103.2054695999998</v>
          </cell>
          <cell r="FA194">
            <v>113.50920542999997</v>
          </cell>
          <cell r="FB194">
            <v>2042.7510879900001</v>
          </cell>
          <cell r="FC194">
            <v>21.23691474</v>
          </cell>
          <cell r="FD194">
            <v>804.79949822000003</v>
          </cell>
          <cell r="FE194">
            <v>1103.2054695999998</v>
          </cell>
          <cell r="FF194">
            <v>113.50920542999997</v>
          </cell>
          <cell r="FG194" t="str">
            <v/>
          </cell>
          <cell r="FH194" t="str">
            <v/>
          </cell>
          <cell r="FI194" t="str">
            <v/>
          </cell>
          <cell r="FJ194" t="str">
            <v/>
          </cell>
          <cell r="FK194">
            <v>0</v>
          </cell>
          <cell r="FN194">
            <v>11773.071493446381</v>
          </cell>
          <cell r="FO194">
            <v>0</v>
          </cell>
          <cell r="FP194">
            <v>376.37899999999996</v>
          </cell>
          <cell r="FQ194">
            <v>0</v>
          </cell>
          <cell r="FR194">
            <v>2003.7250082983335</v>
          </cell>
          <cell r="FS194">
            <v>1945.1350082983336</v>
          </cell>
          <cell r="FT194">
            <v>2.74</v>
          </cell>
          <cell r="FU194">
            <v>55.85</v>
          </cell>
          <cell r="FV194">
            <v>148252</v>
          </cell>
          <cell r="FW194">
            <v>0</v>
          </cell>
          <cell r="FX194">
            <v>148252</v>
          </cell>
          <cell r="FZ194">
            <v>1199.2375608699999</v>
          </cell>
          <cell r="GA194">
            <v>0</v>
          </cell>
          <cell r="GB194">
            <v>36.483000000000004</v>
          </cell>
          <cell r="GC194">
            <v>0</v>
          </cell>
          <cell r="GD194">
            <v>545.12599999999998</v>
          </cell>
          <cell r="GE194">
            <v>545.12599999999998</v>
          </cell>
          <cell r="GF194">
            <v>0</v>
          </cell>
          <cell r="GG194">
            <v>0</v>
          </cell>
          <cell r="GH194">
            <v>13857</v>
          </cell>
          <cell r="GI194">
            <v>0</v>
          </cell>
          <cell r="GJ194">
            <v>13857</v>
          </cell>
          <cell r="GK194">
            <v>243.8612605576771</v>
          </cell>
          <cell r="GL194">
            <v>0</v>
          </cell>
          <cell r="GM194">
            <v>0</v>
          </cell>
          <cell r="GN194">
            <v>0</v>
          </cell>
          <cell r="GO194">
            <v>50.419308298333334</v>
          </cell>
          <cell r="GP194">
            <v>25.270333333333333</v>
          </cell>
          <cell r="GQ194">
            <v>0</v>
          </cell>
          <cell r="GR194">
            <v>0.53</v>
          </cell>
          <cell r="GS194">
            <v>2054</v>
          </cell>
          <cell r="GT194">
            <v>0</v>
          </cell>
          <cell r="GU194">
            <v>2054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243.8612605576771</v>
          </cell>
          <cell r="ID194">
            <v>0</v>
          </cell>
          <cell r="IE194">
            <v>0</v>
          </cell>
          <cell r="IF194">
            <v>0</v>
          </cell>
          <cell r="IG194">
            <v>50.419308298333334</v>
          </cell>
          <cell r="IH194">
            <v>25.270333333333333</v>
          </cell>
          <cell r="II194">
            <v>0</v>
          </cell>
          <cell r="IJ194">
            <v>0.53</v>
          </cell>
          <cell r="IK194">
            <v>2054</v>
          </cell>
          <cell r="IL194">
            <v>0</v>
          </cell>
          <cell r="IM194">
            <v>2054</v>
          </cell>
          <cell r="IN194">
            <v>243.8612605576771</v>
          </cell>
          <cell r="IO194">
            <v>0</v>
          </cell>
          <cell r="IP194">
            <v>0</v>
          </cell>
          <cell r="IQ194">
            <v>0</v>
          </cell>
          <cell r="IR194">
            <v>50.419308298333334</v>
          </cell>
          <cell r="IS194">
            <v>25.270333333333333</v>
          </cell>
          <cell r="IT194">
            <v>0</v>
          </cell>
          <cell r="IU194">
            <v>0.53</v>
          </cell>
          <cell r="IV194">
            <v>2054</v>
          </cell>
          <cell r="IW194">
            <v>0</v>
          </cell>
          <cell r="IX194">
            <v>2054</v>
          </cell>
          <cell r="IY194">
            <v>758.40588715000001</v>
          </cell>
          <cell r="IZ194">
            <v>0</v>
          </cell>
          <cell r="JA194">
            <v>14.109</v>
          </cell>
          <cell r="JB194">
            <v>0</v>
          </cell>
          <cell r="JC194">
            <v>323.55900000000003</v>
          </cell>
          <cell r="JD194">
            <v>323.55900000000003</v>
          </cell>
          <cell r="JE194">
            <v>0</v>
          </cell>
          <cell r="JF194">
            <v>0</v>
          </cell>
          <cell r="JG194">
            <v>5045</v>
          </cell>
          <cell r="JH194">
            <v>0</v>
          </cell>
          <cell r="JI194">
            <v>5045</v>
          </cell>
          <cell r="JJ194">
            <v>6.3401916800000002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  <cell r="JR194">
            <v>22</v>
          </cell>
          <cell r="JS194">
            <v>0</v>
          </cell>
          <cell r="JT194">
            <v>22</v>
          </cell>
          <cell r="JU194">
            <v>115.56319658000001</v>
          </cell>
          <cell r="JV194">
            <v>0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C194">
            <v>251</v>
          </cell>
          <cell r="KD194">
            <v>0</v>
          </cell>
          <cell r="KE194">
            <v>251</v>
          </cell>
          <cell r="KF194">
            <v>66.820152820000004</v>
          </cell>
          <cell r="KG194">
            <v>0</v>
          </cell>
          <cell r="KH194">
            <v>0</v>
          </cell>
          <cell r="KI194">
            <v>0</v>
          </cell>
          <cell r="KJ194">
            <v>0</v>
          </cell>
          <cell r="KK194">
            <v>0</v>
          </cell>
          <cell r="KL194">
            <v>0</v>
          </cell>
          <cell r="KM194">
            <v>0</v>
          </cell>
          <cell r="KN194">
            <v>130</v>
          </cell>
          <cell r="KO194">
            <v>0</v>
          </cell>
          <cell r="KP194">
            <v>130</v>
          </cell>
          <cell r="KQ194">
            <v>569.68234606999999</v>
          </cell>
          <cell r="KR194">
            <v>0</v>
          </cell>
          <cell r="KS194">
            <v>14.109</v>
          </cell>
          <cell r="KT194">
            <v>0</v>
          </cell>
          <cell r="KU194">
            <v>323.55900000000003</v>
          </cell>
          <cell r="KV194">
            <v>323.55900000000003</v>
          </cell>
          <cell r="KW194">
            <v>0</v>
          </cell>
          <cell r="KX194">
            <v>0</v>
          </cell>
          <cell r="KY194">
            <v>4642</v>
          </cell>
          <cell r="KZ194">
            <v>0</v>
          </cell>
          <cell r="LA194">
            <v>4642</v>
          </cell>
          <cell r="LB194">
            <v>569.68234606999999</v>
          </cell>
          <cell r="LC194">
            <v>0</v>
          </cell>
          <cell r="LD194">
            <v>14.109</v>
          </cell>
          <cell r="LE194">
            <v>0</v>
          </cell>
          <cell r="LF194">
            <v>323.55900000000003</v>
          </cell>
          <cell r="LG194">
            <v>323.55900000000003</v>
          </cell>
          <cell r="LH194">
            <v>0</v>
          </cell>
          <cell r="LI194">
            <v>0</v>
          </cell>
          <cell r="LJ194">
            <v>4642</v>
          </cell>
          <cell r="LK194">
            <v>0</v>
          </cell>
          <cell r="LL194">
            <v>4642</v>
          </cell>
          <cell r="LQ194">
            <v>0</v>
          </cell>
          <cell r="LR194">
            <v>55.8</v>
          </cell>
          <cell r="LS194">
            <v>0</v>
          </cell>
          <cell r="LT194">
            <v>0</v>
          </cell>
          <cell r="LU194">
            <v>0</v>
          </cell>
          <cell r="LX194">
            <v>0</v>
          </cell>
          <cell r="LY194">
            <v>0</v>
          </cell>
          <cell r="LZ194">
            <v>0</v>
          </cell>
          <cell r="MA194">
            <v>0</v>
          </cell>
          <cell r="MB194">
            <v>0</v>
          </cell>
          <cell r="MC194">
            <v>0</v>
          </cell>
          <cell r="MD194">
            <v>0</v>
          </cell>
          <cell r="ME194">
            <v>0</v>
          </cell>
          <cell r="MF194">
            <v>0</v>
          </cell>
          <cell r="MG194">
            <v>0</v>
          </cell>
          <cell r="MH194">
            <v>0</v>
          </cell>
          <cell r="MI194">
            <v>0</v>
          </cell>
          <cell r="MJ194">
            <v>0</v>
          </cell>
          <cell r="MK194">
            <v>0</v>
          </cell>
          <cell r="ML194">
            <v>0</v>
          </cell>
          <cell r="MM194">
            <v>0</v>
          </cell>
          <cell r="MN194">
            <v>0</v>
          </cell>
          <cell r="MO194">
            <v>0</v>
          </cell>
          <cell r="MP194">
            <v>0</v>
          </cell>
          <cell r="MQ194">
            <v>0</v>
          </cell>
          <cell r="MR194">
            <v>0</v>
          </cell>
          <cell r="MS194">
            <v>0</v>
          </cell>
          <cell r="MT194">
            <v>0</v>
          </cell>
          <cell r="MU194">
            <v>0</v>
          </cell>
          <cell r="MV194">
            <v>0</v>
          </cell>
          <cell r="MW194">
            <v>0</v>
          </cell>
          <cell r="MX194">
            <v>0</v>
          </cell>
          <cell r="MY194">
            <v>0</v>
          </cell>
          <cell r="MZ194">
            <v>0</v>
          </cell>
          <cell r="NA194">
            <v>0</v>
          </cell>
          <cell r="NB194">
            <v>0</v>
          </cell>
          <cell r="NC194">
            <v>0</v>
          </cell>
          <cell r="ND194">
            <v>0</v>
          </cell>
          <cell r="NE194">
            <v>0</v>
          </cell>
          <cell r="NF194">
            <v>0</v>
          </cell>
          <cell r="NG194">
            <v>0</v>
          </cell>
          <cell r="NH194">
            <v>0</v>
          </cell>
          <cell r="NI194">
            <v>0</v>
          </cell>
          <cell r="NJ194">
            <v>0</v>
          </cell>
          <cell r="NK194">
            <v>0</v>
          </cell>
          <cell r="NL194">
            <v>0</v>
          </cell>
          <cell r="NM194">
            <v>0</v>
          </cell>
          <cell r="NN194">
            <v>0</v>
          </cell>
          <cell r="NO194">
            <v>0</v>
          </cell>
          <cell r="NP194">
            <v>0</v>
          </cell>
          <cell r="NQ194">
            <v>0</v>
          </cell>
          <cell r="NR194">
            <v>0</v>
          </cell>
          <cell r="NS194">
            <v>0</v>
          </cell>
          <cell r="NT194">
            <v>0</v>
          </cell>
          <cell r="NU194">
            <v>0</v>
          </cell>
          <cell r="NV194">
            <v>0</v>
          </cell>
          <cell r="NW194">
            <v>0</v>
          </cell>
          <cell r="NX194">
            <v>0</v>
          </cell>
          <cell r="NY194">
            <v>0</v>
          </cell>
          <cell r="NZ194">
            <v>0</v>
          </cell>
          <cell r="OA194">
            <v>0</v>
          </cell>
          <cell r="OB194">
            <v>0</v>
          </cell>
          <cell r="OC194">
            <v>0</v>
          </cell>
          <cell r="OD194">
            <v>0</v>
          </cell>
          <cell r="OE194">
            <v>0</v>
          </cell>
          <cell r="OF194">
            <v>0</v>
          </cell>
          <cell r="OG194">
            <v>0</v>
          </cell>
          <cell r="OH194">
            <v>0</v>
          </cell>
          <cell r="OI194">
            <v>0</v>
          </cell>
          <cell r="OJ194">
            <v>0</v>
          </cell>
          <cell r="OL194" t="str">
            <v>нд</v>
          </cell>
          <cell r="OM194" t="str">
            <v>нд</v>
          </cell>
          <cell r="ON194" t="str">
            <v>нд</v>
          </cell>
          <cell r="OO194" t="str">
            <v>нд</v>
          </cell>
          <cell r="OP194" t="str">
            <v>нд</v>
          </cell>
          <cell r="OT194">
            <v>14308.713215236534</v>
          </cell>
        </row>
        <row r="195">
          <cell r="A195" t="str">
            <v>Г</v>
          </cell>
          <cell r="B195" t="str">
            <v>1.2.1.3</v>
          </cell>
          <cell r="C195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195" t="str">
            <v>Г</v>
          </cell>
          <cell r="E195">
            <v>0</v>
          </cell>
          <cell r="H195">
            <v>0</v>
          </cell>
          <cell r="J195">
            <v>2455.9926644699999</v>
          </cell>
          <cell r="K195">
            <v>0</v>
          </cell>
          <cell r="L195">
            <v>2455.9926644699999</v>
          </cell>
          <cell r="M195">
            <v>999.58759440000017</v>
          </cell>
          <cell r="N195">
            <v>0</v>
          </cell>
          <cell r="O195">
            <v>199.96046895000003</v>
          </cell>
          <cell r="P195">
            <v>69.464734550000003</v>
          </cell>
          <cell r="Q195">
            <v>1186.9798665699998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 t="str">
            <v/>
          </cell>
          <cell r="BC195" t="str">
            <v/>
          </cell>
          <cell r="BD195" t="str">
            <v/>
          </cell>
          <cell r="BE195" t="str">
            <v/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 t="str">
            <v/>
          </cell>
          <cell r="CR195" t="str">
            <v/>
          </cell>
          <cell r="CS195" t="str">
            <v/>
          </cell>
          <cell r="CT195" t="str">
            <v/>
          </cell>
          <cell r="CU195">
            <v>0</v>
          </cell>
          <cell r="CX195">
            <v>11773.071493446381</v>
          </cell>
          <cell r="CY195">
            <v>2007.6103241393257</v>
          </cell>
          <cell r="CZ195">
            <v>3841.5348877713004</v>
          </cell>
          <cell r="DA195">
            <v>3963.2928893735866</v>
          </cell>
          <cell r="DB195">
            <v>1960.6333921621663</v>
          </cell>
          <cell r="DE195">
            <v>0</v>
          </cell>
          <cell r="DG195">
            <v>1858.2327315399998</v>
          </cell>
          <cell r="DH195">
            <v>0</v>
          </cell>
          <cell r="DI195">
            <v>1858.2327315399998</v>
          </cell>
          <cell r="DJ195">
            <v>591.40477412999996</v>
          </cell>
          <cell r="DK195">
            <v>443.57690142000001</v>
          </cell>
          <cell r="DL195">
            <v>711.97321601999988</v>
          </cell>
          <cell r="DM195">
            <v>111.27783997</v>
          </cell>
          <cell r="DN195">
            <v>2286.1189761354112</v>
          </cell>
          <cell r="DS195">
            <v>79.441401501000001</v>
          </cell>
          <cell r="DT195">
            <v>309.44743438400002</v>
          </cell>
          <cell r="DU195">
            <v>167.1015003105</v>
          </cell>
          <cell r="DV195">
            <v>1730.1286399399112</v>
          </cell>
          <cell r="DW195">
            <v>1730.1286399399112</v>
          </cell>
          <cell r="DX195" t="str">
            <v/>
          </cell>
          <cell r="DY195" t="str">
            <v/>
          </cell>
          <cell r="DZ195" t="str">
            <v/>
          </cell>
          <cell r="EA195" t="str">
            <v/>
          </cell>
          <cell r="EB195">
            <v>0</v>
          </cell>
          <cell r="EC195">
            <v>2648.7145405400001</v>
          </cell>
          <cell r="ED195">
            <v>221.79169244000005</v>
          </cell>
          <cell r="EE195">
            <v>951.39924857999995</v>
          </cell>
          <cell r="EF195">
            <v>1337.37306115</v>
          </cell>
          <cell r="EG195">
            <v>138.15053836999996</v>
          </cell>
          <cell r="EH195">
            <v>77.123455160000006</v>
          </cell>
          <cell r="EI195">
            <v>7.1553000000000005E-2</v>
          </cell>
          <cell r="EJ195">
            <v>1.69555777</v>
          </cell>
          <cell r="EK195">
            <v>71.096784159999999</v>
          </cell>
          <cell r="EL195">
            <v>4.2595602299999999</v>
          </cell>
          <cell r="EM195">
            <v>304.15435272000002</v>
          </cell>
          <cell r="EN195">
            <v>195.49580397000003</v>
          </cell>
          <cell r="EO195">
            <v>20.31112465</v>
          </cell>
          <cell r="EP195">
            <v>84.049988920000004</v>
          </cell>
          <cell r="EQ195">
            <v>4.2974351799999999</v>
          </cell>
          <cell r="ER195">
            <v>195.49580397000003</v>
          </cell>
          <cell r="ES195">
            <v>4.9874207300000002</v>
          </cell>
          <cell r="ET195">
            <v>124.59306793999998</v>
          </cell>
          <cell r="EU195">
            <v>79.020818469999995</v>
          </cell>
          <cell r="EV195">
            <v>16.084337529999999</v>
          </cell>
          <cell r="EW195">
            <v>2042.7510879900001</v>
          </cell>
          <cell r="EX195">
            <v>21.23691474</v>
          </cell>
          <cell r="EY195">
            <v>804.79949822000003</v>
          </cell>
          <cell r="EZ195">
            <v>1103.2054695999998</v>
          </cell>
          <cell r="FA195">
            <v>113.50920542999997</v>
          </cell>
          <cell r="FB195">
            <v>2042.7510879900001</v>
          </cell>
          <cell r="FC195">
            <v>21.23691474</v>
          </cell>
          <cell r="FD195">
            <v>804.79949822000003</v>
          </cell>
          <cell r="FE195">
            <v>1103.2054695999998</v>
          </cell>
          <cell r="FF195">
            <v>113.50920542999997</v>
          </cell>
          <cell r="FG195" t="str">
            <v/>
          </cell>
          <cell r="FH195" t="str">
            <v/>
          </cell>
          <cell r="FI195" t="str">
            <v/>
          </cell>
          <cell r="FJ195" t="str">
            <v/>
          </cell>
          <cell r="FK195">
            <v>0</v>
          </cell>
          <cell r="FN195">
            <v>11773.071493446381</v>
          </cell>
          <cell r="FO195">
            <v>0</v>
          </cell>
          <cell r="FP195">
            <v>376.37899999999996</v>
          </cell>
          <cell r="FQ195">
            <v>0</v>
          </cell>
          <cell r="FR195">
            <v>2003.7250082983335</v>
          </cell>
          <cell r="FS195">
            <v>1945.1350082983336</v>
          </cell>
          <cell r="FT195">
            <v>2.74</v>
          </cell>
          <cell r="FU195">
            <v>55.85</v>
          </cell>
          <cell r="FV195">
            <v>148252</v>
          </cell>
          <cell r="FW195">
            <v>0</v>
          </cell>
          <cell r="FX195">
            <v>148252</v>
          </cell>
          <cell r="FZ195">
            <v>1199.2375608699999</v>
          </cell>
          <cell r="GA195">
            <v>0</v>
          </cell>
          <cell r="GB195">
            <v>36.483000000000004</v>
          </cell>
          <cell r="GC195">
            <v>0</v>
          </cell>
          <cell r="GD195">
            <v>545.12599999999998</v>
          </cell>
          <cell r="GE195">
            <v>545.12599999999998</v>
          </cell>
          <cell r="GF195">
            <v>0</v>
          </cell>
          <cell r="GG195">
            <v>0</v>
          </cell>
          <cell r="GH195">
            <v>13857</v>
          </cell>
          <cell r="GI195">
            <v>0</v>
          </cell>
          <cell r="GJ195">
            <v>13857</v>
          </cell>
          <cell r="GK195">
            <v>243.8612605576771</v>
          </cell>
          <cell r="GL195">
            <v>0</v>
          </cell>
          <cell r="GM195">
            <v>0</v>
          </cell>
          <cell r="GN195">
            <v>0</v>
          </cell>
          <cell r="GO195">
            <v>50.419308298333334</v>
          </cell>
          <cell r="GP195">
            <v>25.270333333333333</v>
          </cell>
          <cell r="GQ195">
            <v>0</v>
          </cell>
          <cell r="GR195">
            <v>0.53</v>
          </cell>
          <cell r="GS195">
            <v>2054</v>
          </cell>
          <cell r="GT195">
            <v>0</v>
          </cell>
          <cell r="GU195">
            <v>2054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243.8612605576771</v>
          </cell>
          <cell r="ID195">
            <v>0</v>
          </cell>
          <cell r="IE195">
            <v>0</v>
          </cell>
          <cell r="IF195">
            <v>0</v>
          </cell>
          <cell r="IG195">
            <v>50.419308298333334</v>
          </cell>
          <cell r="IH195">
            <v>25.270333333333333</v>
          </cell>
          <cell r="II195">
            <v>0</v>
          </cell>
          <cell r="IJ195">
            <v>0.53</v>
          </cell>
          <cell r="IK195">
            <v>2054</v>
          </cell>
          <cell r="IL195">
            <v>0</v>
          </cell>
          <cell r="IM195">
            <v>2054</v>
          </cell>
          <cell r="IN195">
            <v>243.8612605576771</v>
          </cell>
          <cell r="IO195">
            <v>0</v>
          </cell>
          <cell r="IP195">
            <v>0</v>
          </cell>
          <cell r="IQ195">
            <v>0</v>
          </cell>
          <cell r="IR195">
            <v>50.419308298333334</v>
          </cell>
          <cell r="IS195">
            <v>25.270333333333333</v>
          </cell>
          <cell r="IT195">
            <v>0</v>
          </cell>
          <cell r="IU195">
            <v>0.53</v>
          </cell>
          <cell r="IV195">
            <v>2054</v>
          </cell>
          <cell r="IW195">
            <v>0</v>
          </cell>
          <cell r="IX195">
            <v>2054</v>
          </cell>
          <cell r="IY195">
            <v>758.40588715000001</v>
          </cell>
          <cell r="IZ195">
            <v>0</v>
          </cell>
          <cell r="JA195">
            <v>14.109</v>
          </cell>
          <cell r="JB195">
            <v>0</v>
          </cell>
          <cell r="JC195">
            <v>323.55900000000003</v>
          </cell>
          <cell r="JD195">
            <v>323.55900000000003</v>
          </cell>
          <cell r="JE195">
            <v>0</v>
          </cell>
          <cell r="JF195">
            <v>0</v>
          </cell>
          <cell r="JG195">
            <v>5045</v>
          </cell>
          <cell r="JH195">
            <v>0</v>
          </cell>
          <cell r="JI195">
            <v>5045</v>
          </cell>
          <cell r="JJ195">
            <v>6.3401916800000002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  <cell r="JR195">
            <v>22</v>
          </cell>
          <cell r="JS195">
            <v>0</v>
          </cell>
          <cell r="JT195">
            <v>22</v>
          </cell>
          <cell r="JU195">
            <v>115.56319658000001</v>
          </cell>
          <cell r="JV195">
            <v>0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C195">
            <v>251</v>
          </cell>
          <cell r="KD195">
            <v>0</v>
          </cell>
          <cell r="KE195">
            <v>251</v>
          </cell>
          <cell r="KF195">
            <v>66.820152820000004</v>
          </cell>
          <cell r="KG195">
            <v>0</v>
          </cell>
          <cell r="KH195">
            <v>0</v>
          </cell>
          <cell r="KI195">
            <v>0</v>
          </cell>
          <cell r="KJ195">
            <v>0</v>
          </cell>
          <cell r="KK195">
            <v>0</v>
          </cell>
          <cell r="KL195">
            <v>0</v>
          </cell>
          <cell r="KM195">
            <v>0</v>
          </cell>
          <cell r="KN195">
            <v>130</v>
          </cell>
          <cell r="KO195">
            <v>0</v>
          </cell>
          <cell r="KP195">
            <v>130</v>
          </cell>
          <cell r="KQ195">
            <v>569.68234606999999</v>
          </cell>
          <cell r="KR195">
            <v>0</v>
          </cell>
          <cell r="KS195">
            <v>14.109</v>
          </cell>
          <cell r="KT195">
            <v>0</v>
          </cell>
          <cell r="KU195">
            <v>323.55900000000003</v>
          </cell>
          <cell r="KV195">
            <v>323.55900000000003</v>
          </cell>
          <cell r="KW195">
            <v>0</v>
          </cell>
          <cell r="KX195">
            <v>0</v>
          </cell>
          <cell r="KY195">
            <v>4642</v>
          </cell>
          <cell r="KZ195">
            <v>0</v>
          </cell>
          <cell r="LA195">
            <v>4642</v>
          </cell>
          <cell r="LB195">
            <v>569.68234606999999</v>
          </cell>
          <cell r="LC195">
            <v>0</v>
          </cell>
          <cell r="LD195">
            <v>14.109</v>
          </cell>
          <cell r="LE195">
            <v>0</v>
          </cell>
          <cell r="LF195">
            <v>323.55900000000003</v>
          </cell>
          <cell r="LG195">
            <v>323.55900000000003</v>
          </cell>
          <cell r="LH195">
            <v>0</v>
          </cell>
          <cell r="LI195">
            <v>0</v>
          </cell>
          <cell r="LJ195">
            <v>4642</v>
          </cell>
          <cell r="LK195">
            <v>0</v>
          </cell>
          <cell r="LL195">
            <v>4642</v>
          </cell>
          <cell r="LQ195">
            <v>0</v>
          </cell>
          <cell r="LR195">
            <v>55.8</v>
          </cell>
          <cell r="LS195">
            <v>0</v>
          </cell>
          <cell r="LT195">
            <v>0</v>
          </cell>
          <cell r="LU195">
            <v>0</v>
          </cell>
          <cell r="LX195">
            <v>0</v>
          </cell>
          <cell r="LY195">
            <v>0</v>
          </cell>
          <cell r="LZ195">
            <v>0</v>
          </cell>
          <cell r="MA195">
            <v>0</v>
          </cell>
          <cell r="MB195">
            <v>0</v>
          </cell>
          <cell r="MC195">
            <v>0</v>
          </cell>
          <cell r="MD195">
            <v>0</v>
          </cell>
          <cell r="ME195">
            <v>0</v>
          </cell>
          <cell r="MF195">
            <v>0</v>
          </cell>
          <cell r="MG195">
            <v>0</v>
          </cell>
          <cell r="MH195">
            <v>0</v>
          </cell>
          <cell r="MI195">
            <v>0</v>
          </cell>
          <cell r="MJ195">
            <v>0</v>
          </cell>
          <cell r="MK195">
            <v>0</v>
          </cell>
          <cell r="ML195">
            <v>0</v>
          </cell>
          <cell r="MM195">
            <v>0</v>
          </cell>
          <cell r="MN195">
            <v>0</v>
          </cell>
          <cell r="MO195">
            <v>0</v>
          </cell>
          <cell r="MP195">
            <v>0</v>
          </cell>
          <cell r="MQ195">
            <v>0</v>
          </cell>
          <cell r="MR195">
            <v>0</v>
          </cell>
          <cell r="MS195">
            <v>0</v>
          </cell>
          <cell r="MT195">
            <v>0</v>
          </cell>
          <cell r="MU195">
            <v>0</v>
          </cell>
          <cell r="MV195">
            <v>0</v>
          </cell>
          <cell r="MW195">
            <v>0</v>
          </cell>
          <cell r="MX195">
            <v>0</v>
          </cell>
          <cell r="MY195">
            <v>0</v>
          </cell>
          <cell r="MZ195">
            <v>0</v>
          </cell>
          <cell r="NA195">
            <v>0</v>
          </cell>
          <cell r="NB195">
            <v>0</v>
          </cell>
          <cell r="NC195">
            <v>0</v>
          </cell>
          <cell r="ND195">
            <v>0</v>
          </cell>
          <cell r="NE195">
            <v>0</v>
          </cell>
          <cell r="NF195">
            <v>0</v>
          </cell>
          <cell r="NG195">
            <v>0</v>
          </cell>
          <cell r="NH195">
            <v>0</v>
          </cell>
          <cell r="NI195">
            <v>0</v>
          </cell>
          <cell r="NJ195">
            <v>0</v>
          </cell>
          <cell r="NK195">
            <v>0</v>
          </cell>
          <cell r="NL195">
            <v>0</v>
          </cell>
          <cell r="NM195">
            <v>0</v>
          </cell>
          <cell r="NN195">
            <v>0</v>
          </cell>
          <cell r="NO195">
            <v>0</v>
          </cell>
          <cell r="NP195">
            <v>0</v>
          </cell>
          <cell r="NQ195">
            <v>0</v>
          </cell>
          <cell r="NR195">
            <v>0</v>
          </cell>
          <cell r="NS195">
            <v>0</v>
          </cell>
          <cell r="NT195">
            <v>0</v>
          </cell>
          <cell r="NU195">
            <v>0</v>
          </cell>
          <cell r="NV195">
            <v>0</v>
          </cell>
          <cell r="NW195">
            <v>0</v>
          </cell>
          <cell r="NX195">
            <v>0</v>
          </cell>
          <cell r="NY195">
            <v>0</v>
          </cell>
          <cell r="NZ195">
            <v>0</v>
          </cell>
          <cell r="OA195">
            <v>0</v>
          </cell>
          <cell r="OB195">
            <v>0</v>
          </cell>
          <cell r="OC195">
            <v>0</v>
          </cell>
          <cell r="OD195">
            <v>0</v>
          </cell>
          <cell r="OE195">
            <v>0</v>
          </cell>
          <cell r="OF195">
            <v>0</v>
          </cell>
          <cell r="OG195">
            <v>0</v>
          </cell>
          <cell r="OH195">
            <v>0</v>
          </cell>
          <cell r="OI195">
            <v>0</v>
          </cell>
          <cell r="OJ195">
            <v>0</v>
          </cell>
          <cell r="OL195" t="str">
            <v>нд</v>
          </cell>
          <cell r="OM195" t="str">
            <v>нд</v>
          </cell>
          <cell r="ON195" t="str">
            <v>нд</v>
          </cell>
          <cell r="OO195" t="str">
            <v>нд</v>
          </cell>
          <cell r="OP195" t="str">
            <v>нд</v>
          </cell>
          <cell r="OT195">
            <v>14308.713215236534</v>
          </cell>
        </row>
        <row r="196">
          <cell r="A196" t="str">
            <v>Г</v>
          </cell>
          <cell r="B196" t="str">
            <v>1.2.1.3.1</v>
          </cell>
          <cell r="C196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96" t="str">
            <v>Г</v>
          </cell>
          <cell r="E196">
            <v>0</v>
          </cell>
          <cell r="H196">
            <v>0</v>
          </cell>
          <cell r="J196">
            <v>2455.9926644699999</v>
          </cell>
          <cell r="K196">
            <v>0</v>
          </cell>
          <cell r="L196">
            <v>2455.9926644699999</v>
          </cell>
          <cell r="M196">
            <v>999.58759440000017</v>
          </cell>
          <cell r="N196">
            <v>0</v>
          </cell>
          <cell r="O196">
            <v>199.96046895000003</v>
          </cell>
          <cell r="P196">
            <v>69.464734550000003</v>
          </cell>
          <cell r="Q196">
            <v>1186.9798665699998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>
            <v>0</v>
          </cell>
          <cell r="CX196">
            <v>11773.071493446381</v>
          </cell>
          <cell r="CY196">
            <v>2007.6103241393257</v>
          </cell>
          <cell r="CZ196">
            <v>3841.5348877713004</v>
          </cell>
          <cell r="DA196">
            <v>3963.2928893735866</v>
          </cell>
          <cell r="DB196">
            <v>1960.6333921621663</v>
          </cell>
          <cell r="DE196">
            <v>0</v>
          </cell>
          <cell r="DG196">
            <v>1858.2327315399998</v>
          </cell>
          <cell r="DH196">
            <v>0</v>
          </cell>
          <cell r="DI196">
            <v>1858.2327315399998</v>
          </cell>
          <cell r="DJ196">
            <v>591.40477412999996</v>
          </cell>
          <cell r="DK196">
            <v>443.57690142000001</v>
          </cell>
          <cell r="DL196">
            <v>711.97321601999988</v>
          </cell>
          <cell r="DM196">
            <v>111.27783997</v>
          </cell>
          <cell r="DN196">
            <v>2286.1189761354112</v>
          </cell>
          <cell r="DS196">
            <v>79.441401501000001</v>
          </cell>
          <cell r="DT196">
            <v>309.44743438400002</v>
          </cell>
          <cell r="DU196">
            <v>167.1015003105</v>
          </cell>
          <cell r="DV196">
            <v>1730.1286399399112</v>
          </cell>
          <cell r="DW196">
            <v>1730.1286399399112</v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>
            <v>0</v>
          </cell>
          <cell r="EC196">
            <v>2648.7145405400001</v>
          </cell>
          <cell r="ED196">
            <v>221.79169244000005</v>
          </cell>
          <cell r="EE196">
            <v>951.39924857999995</v>
          </cell>
          <cell r="EF196">
            <v>1337.37306115</v>
          </cell>
          <cell r="EG196">
            <v>138.15053836999996</v>
          </cell>
          <cell r="EH196">
            <v>77.123455160000006</v>
          </cell>
          <cell r="EI196">
            <v>7.1553000000000005E-2</v>
          </cell>
          <cell r="EJ196">
            <v>1.69555777</v>
          </cell>
          <cell r="EK196">
            <v>71.096784159999999</v>
          </cell>
          <cell r="EL196">
            <v>4.2595602299999999</v>
          </cell>
          <cell r="EM196">
            <v>304.15435272000002</v>
          </cell>
          <cell r="EN196">
            <v>195.49580397000003</v>
          </cell>
          <cell r="EO196">
            <v>20.31112465</v>
          </cell>
          <cell r="EP196">
            <v>84.049988920000004</v>
          </cell>
          <cell r="EQ196">
            <v>4.2974351799999999</v>
          </cell>
          <cell r="ER196">
            <v>195.49580397000003</v>
          </cell>
          <cell r="ES196">
            <v>4.9874207300000002</v>
          </cell>
          <cell r="ET196">
            <v>124.59306793999998</v>
          </cell>
          <cell r="EU196">
            <v>79.020818469999995</v>
          </cell>
          <cell r="EV196">
            <v>16.084337529999999</v>
          </cell>
          <cell r="EW196">
            <v>2042.7510879900001</v>
          </cell>
          <cell r="EX196">
            <v>21.23691474</v>
          </cell>
          <cell r="EY196">
            <v>804.79949822000003</v>
          </cell>
          <cell r="EZ196">
            <v>1103.2054695999998</v>
          </cell>
          <cell r="FA196">
            <v>113.50920542999997</v>
          </cell>
          <cell r="FB196">
            <v>2042.7510879900001</v>
          </cell>
          <cell r="FC196">
            <v>21.23691474</v>
          </cell>
          <cell r="FD196">
            <v>804.79949822000003</v>
          </cell>
          <cell r="FE196">
            <v>1103.2054695999998</v>
          </cell>
          <cell r="FF196">
            <v>113.50920542999997</v>
          </cell>
          <cell r="FG196" t="str">
            <v/>
          </cell>
          <cell r="FH196" t="str">
            <v/>
          </cell>
          <cell r="FI196" t="str">
            <v/>
          </cell>
          <cell r="FJ196" t="str">
            <v/>
          </cell>
          <cell r="FK196">
            <v>0</v>
          </cell>
          <cell r="FN196">
            <v>11773.071493446381</v>
          </cell>
          <cell r="FO196">
            <v>0</v>
          </cell>
          <cell r="FP196">
            <v>376.37899999999996</v>
          </cell>
          <cell r="FQ196">
            <v>0</v>
          </cell>
          <cell r="FR196">
            <v>2003.7250082983335</v>
          </cell>
          <cell r="FS196">
            <v>1945.1350082983336</v>
          </cell>
          <cell r="FT196">
            <v>2.74</v>
          </cell>
          <cell r="FU196">
            <v>55.85</v>
          </cell>
          <cell r="FV196">
            <v>148252</v>
          </cell>
          <cell r="FW196">
            <v>0</v>
          </cell>
          <cell r="FX196">
            <v>148252</v>
          </cell>
          <cell r="FZ196">
            <v>1199.2375608699999</v>
          </cell>
          <cell r="GA196">
            <v>0</v>
          </cell>
          <cell r="GB196">
            <v>36.483000000000004</v>
          </cell>
          <cell r="GC196">
            <v>0</v>
          </cell>
          <cell r="GD196">
            <v>545.12599999999998</v>
          </cell>
          <cell r="GE196">
            <v>545.12599999999998</v>
          </cell>
          <cell r="GF196">
            <v>0</v>
          </cell>
          <cell r="GG196">
            <v>0</v>
          </cell>
          <cell r="GH196">
            <v>13857</v>
          </cell>
          <cell r="GI196">
            <v>0</v>
          </cell>
          <cell r="GJ196">
            <v>13857</v>
          </cell>
          <cell r="GK196">
            <v>243.8612605576771</v>
          </cell>
          <cell r="GL196">
            <v>0</v>
          </cell>
          <cell r="GM196">
            <v>0</v>
          </cell>
          <cell r="GN196">
            <v>0</v>
          </cell>
          <cell r="GO196">
            <v>50.419308298333334</v>
          </cell>
          <cell r="GP196">
            <v>25.270333333333333</v>
          </cell>
          <cell r="GQ196">
            <v>0</v>
          </cell>
          <cell r="GR196">
            <v>0.53</v>
          </cell>
          <cell r="GS196">
            <v>2054</v>
          </cell>
          <cell r="GT196">
            <v>0</v>
          </cell>
          <cell r="GU196">
            <v>2054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243.8612605576771</v>
          </cell>
          <cell r="ID196">
            <v>0</v>
          </cell>
          <cell r="IE196">
            <v>0</v>
          </cell>
          <cell r="IF196">
            <v>0</v>
          </cell>
          <cell r="IG196">
            <v>50.419308298333334</v>
          </cell>
          <cell r="IH196">
            <v>25.270333333333333</v>
          </cell>
          <cell r="II196">
            <v>0</v>
          </cell>
          <cell r="IJ196">
            <v>0.53</v>
          </cell>
          <cell r="IK196">
            <v>2054</v>
          </cell>
          <cell r="IL196">
            <v>0</v>
          </cell>
          <cell r="IM196">
            <v>2054</v>
          </cell>
          <cell r="IN196">
            <v>243.8612605576771</v>
          </cell>
          <cell r="IO196">
            <v>0</v>
          </cell>
          <cell r="IP196">
            <v>0</v>
          </cell>
          <cell r="IQ196">
            <v>0</v>
          </cell>
          <cell r="IR196">
            <v>50.419308298333334</v>
          </cell>
          <cell r="IS196">
            <v>25.270333333333333</v>
          </cell>
          <cell r="IT196">
            <v>0</v>
          </cell>
          <cell r="IU196">
            <v>0.53</v>
          </cell>
          <cell r="IV196">
            <v>2054</v>
          </cell>
          <cell r="IW196">
            <v>0</v>
          </cell>
          <cell r="IX196">
            <v>2054</v>
          </cell>
          <cell r="IY196">
            <v>758.40588715000001</v>
          </cell>
          <cell r="IZ196">
            <v>0</v>
          </cell>
          <cell r="JA196">
            <v>14.109</v>
          </cell>
          <cell r="JB196">
            <v>0</v>
          </cell>
          <cell r="JC196">
            <v>323.55900000000003</v>
          </cell>
          <cell r="JD196">
            <v>323.55900000000003</v>
          </cell>
          <cell r="JE196">
            <v>0</v>
          </cell>
          <cell r="JF196">
            <v>0</v>
          </cell>
          <cell r="JG196">
            <v>5045</v>
          </cell>
          <cell r="JH196">
            <v>0</v>
          </cell>
          <cell r="JI196">
            <v>5045</v>
          </cell>
          <cell r="JJ196">
            <v>6.3401916800000002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  <cell r="JR196">
            <v>22</v>
          </cell>
          <cell r="JS196">
            <v>0</v>
          </cell>
          <cell r="JT196">
            <v>22</v>
          </cell>
          <cell r="JU196">
            <v>115.56319658000001</v>
          </cell>
          <cell r="JV196">
            <v>0</v>
          </cell>
          <cell r="JW196">
            <v>0</v>
          </cell>
          <cell r="JX196">
            <v>0</v>
          </cell>
          <cell r="JY196">
            <v>0</v>
          </cell>
          <cell r="JZ196">
            <v>0</v>
          </cell>
          <cell r="KA196">
            <v>0</v>
          </cell>
          <cell r="KB196">
            <v>0</v>
          </cell>
          <cell r="KC196">
            <v>251</v>
          </cell>
          <cell r="KD196">
            <v>0</v>
          </cell>
          <cell r="KE196">
            <v>251</v>
          </cell>
          <cell r="KF196">
            <v>66.820152820000004</v>
          </cell>
          <cell r="KG196">
            <v>0</v>
          </cell>
          <cell r="KH196">
            <v>0</v>
          </cell>
          <cell r="KI196">
            <v>0</v>
          </cell>
          <cell r="KJ196">
            <v>0</v>
          </cell>
          <cell r="KK196">
            <v>0</v>
          </cell>
          <cell r="KL196">
            <v>0</v>
          </cell>
          <cell r="KM196">
            <v>0</v>
          </cell>
          <cell r="KN196">
            <v>130</v>
          </cell>
          <cell r="KO196">
            <v>0</v>
          </cell>
          <cell r="KP196">
            <v>130</v>
          </cell>
          <cell r="KQ196">
            <v>569.68234606999999</v>
          </cell>
          <cell r="KR196">
            <v>0</v>
          </cell>
          <cell r="KS196">
            <v>14.109</v>
          </cell>
          <cell r="KT196">
            <v>0</v>
          </cell>
          <cell r="KU196">
            <v>323.55900000000003</v>
          </cell>
          <cell r="KV196">
            <v>323.55900000000003</v>
          </cell>
          <cell r="KW196">
            <v>0</v>
          </cell>
          <cell r="KX196">
            <v>0</v>
          </cell>
          <cell r="KY196">
            <v>4642</v>
          </cell>
          <cell r="KZ196">
            <v>0</v>
          </cell>
          <cell r="LA196">
            <v>4642</v>
          </cell>
          <cell r="LB196">
            <v>569.68234606999999</v>
          </cell>
          <cell r="LC196">
            <v>0</v>
          </cell>
          <cell r="LD196">
            <v>14.109</v>
          </cell>
          <cell r="LE196">
            <v>0</v>
          </cell>
          <cell r="LF196">
            <v>323.55900000000003</v>
          </cell>
          <cell r="LG196">
            <v>323.55900000000003</v>
          </cell>
          <cell r="LH196">
            <v>0</v>
          </cell>
          <cell r="LI196">
            <v>0</v>
          </cell>
          <cell r="LJ196">
            <v>4642</v>
          </cell>
          <cell r="LK196">
            <v>0</v>
          </cell>
          <cell r="LL196">
            <v>4642</v>
          </cell>
          <cell r="LQ196">
            <v>0</v>
          </cell>
          <cell r="LR196">
            <v>55.8</v>
          </cell>
          <cell r="LS196">
            <v>0</v>
          </cell>
          <cell r="LT196">
            <v>0</v>
          </cell>
          <cell r="LU196">
            <v>0</v>
          </cell>
          <cell r="LX196">
            <v>0</v>
          </cell>
          <cell r="LY196">
            <v>0</v>
          </cell>
          <cell r="LZ196">
            <v>0</v>
          </cell>
          <cell r="MA196">
            <v>0</v>
          </cell>
          <cell r="MB196">
            <v>0</v>
          </cell>
          <cell r="MC196">
            <v>0</v>
          </cell>
          <cell r="MD196">
            <v>0</v>
          </cell>
          <cell r="ME196">
            <v>0</v>
          </cell>
          <cell r="MF196">
            <v>0</v>
          </cell>
          <cell r="MG196">
            <v>0</v>
          </cell>
          <cell r="MH196">
            <v>0</v>
          </cell>
          <cell r="MI196">
            <v>0</v>
          </cell>
          <cell r="MJ196">
            <v>0</v>
          </cell>
          <cell r="MK196">
            <v>0</v>
          </cell>
          <cell r="ML196">
            <v>0</v>
          </cell>
          <cell r="MM196">
            <v>0</v>
          </cell>
          <cell r="MN196">
            <v>0</v>
          </cell>
          <cell r="MO196">
            <v>0</v>
          </cell>
          <cell r="MP196">
            <v>0</v>
          </cell>
          <cell r="MQ196">
            <v>0</v>
          </cell>
          <cell r="MR196">
            <v>0</v>
          </cell>
          <cell r="MS196">
            <v>0</v>
          </cell>
          <cell r="MT196">
            <v>0</v>
          </cell>
          <cell r="MU196">
            <v>0</v>
          </cell>
          <cell r="MV196">
            <v>0</v>
          </cell>
          <cell r="MW196">
            <v>0</v>
          </cell>
          <cell r="MX196">
            <v>0</v>
          </cell>
          <cell r="MY196">
            <v>0</v>
          </cell>
          <cell r="MZ196">
            <v>0</v>
          </cell>
          <cell r="NA196">
            <v>0</v>
          </cell>
          <cell r="NB196">
            <v>0</v>
          </cell>
          <cell r="NC196">
            <v>0</v>
          </cell>
          <cell r="ND196">
            <v>0</v>
          </cell>
          <cell r="NE196">
            <v>0</v>
          </cell>
          <cell r="NF196">
            <v>0</v>
          </cell>
          <cell r="NG196">
            <v>0</v>
          </cell>
          <cell r="NH196">
            <v>0</v>
          </cell>
          <cell r="NI196">
            <v>0</v>
          </cell>
          <cell r="NJ196">
            <v>0</v>
          </cell>
          <cell r="NK196">
            <v>0</v>
          </cell>
          <cell r="NL196">
            <v>0</v>
          </cell>
          <cell r="NM196">
            <v>0</v>
          </cell>
          <cell r="NN196">
            <v>0</v>
          </cell>
          <cell r="NO196">
            <v>0</v>
          </cell>
          <cell r="NP196">
            <v>0</v>
          </cell>
          <cell r="NQ196">
            <v>0</v>
          </cell>
          <cell r="NR196">
            <v>0</v>
          </cell>
          <cell r="NS196">
            <v>0</v>
          </cell>
          <cell r="NT196">
            <v>0</v>
          </cell>
          <cell r="NU196">
            <v>0</v>
          </cell>
          <cell r="NV196">
            <v>0</v>
          </cell>
          <cell r="NW196">
            <v>0</v>
          </cell>
          <cell r="NX196">
            <v>0</v>
          </cell>
          <cell r="NY196">
            <v>0</v>
          </cell>
          <cell r="NZ196">
            <v>0</v>
          </cell>
          <cell r="OA196">
            <v>0</v>
          </cell>
          <cell r="OB196">
            <v>0</v>
          </cell>
          <cell r="OC196">
            <v>0</v>
          </cell>
          <cell r="OD196">
            <v>0</v>
          </cell>
          <cell r="OE196">
            <v>0</v>
          </cell>
          <cell r="OF196">
            <v>0</v>
          </cell>
          <cell r="OG196">
            <v>0</v>
          </cell>
          <cell r="OH196">
            <v>0</v>
          </cell>
          <cell r="OI196">
            <v>0</v>
          </cell>
          <cell r="OJ196">
            <v>0</v>
          </cell>
          <cell r="OL196" t="str">
            <v>нд</v>
          </cell>
          <cell r="OM196" t="str">
            <v>нд</v>
          </cell>
          <cell r="ON196" t="str">
            <v>нд</v>
          </cell>
          <cell r="OO196" t="str">
            <v>нд</v>
          </cell>
          <cell r="OP196" t="str">
            <v>нд</v>
          </cell>
          <cell r="OT196">
            <v>14308.713215236534</v>
          </cell>
        </row>
        <row r="197">
          <cell r="A197" t="str">
            <v>Г</v>
          </cell>
          <cell r="B197" t="str">
            <v>1.2.1.3.2</v>
          </cell>
          <cell r="C197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97" t="str">
            <v>Г</v>
          </cell>
          <cell r="E197">
            <v>0</v>
          </cell>
          <cell r="H197">
            <v>0</v>
          </cell>
          <cell r="J197">
            <v>2455.9926644699999</v>
          </cell>
          <cell r="K197">
            <v>0</v>
          </cell>
          <cell r="L197">
            <v>2455.9926644699999</v>
          </cell>
          <cell r="M197">
            <v>999.58759440000017</v>
          </cell>
          <cell r="N197">
            <v>0</v>
          </cell>
          <cell r="O197">
            <v>199.96046895000003</v>
          </cell>
          <cell r="P197">
            <v>69.464734550000003</v>
          </cell>
          <cell r="Q197">
            <v>1186.9798665699998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>
            <v>0</v>
          </cell>
          <cell r="CX197">
            <v>11773.071493446381</v>
          </cell>
          <cell r="CY197">
            <v>2007.6103241393257</v>
          </cell>
          <cell r="CZ197">
            <v>3841.5348877713004</v>
          </cell>
          <cell r="DA197">
            <v>3963.2928893735866</v>
          </cell>
          <cell r="DB197">
            <v>1960.6333921621663</v>
          </cell>
          <cell r="DE197">
            <v>0</v>
          </cell>
          <cell r="DG197">
            <v>1858.2327315399998</v>
          </cell>
          <cell r="DH197">
            <v>0</v>
          </cell>
          <cell r="DI197">
            <v>1858.2327315399998</v>
          </cell>
          <cell r="DJ197">
            <v>591.40477412999996</v>
          </cell>
          <cell r="DK197">
            <v>443.57690142000001</v>
          </cell>
          <cell r="DL197">
            <v>711.97321601999988</v>
          </cell>
          <cell r="DM197">
            <v>111.27783997</v>
          </cell>
          <cell r="DN197">
            <v>2286.1189761354112</v>
          </cell>
          <cell r="DS197">
            <v>79.441401501000001</v>
          </cell>
          <cell r="DT197">
            <v>309.44743438400002</v>
          </cell>
          <cell r="DU197">
            <v>167.1015003105</v>
          </cell>
          <cell r="DV197">
            <v>1730.1286399399112</v>
          </cell>
          <cell r="DW197">
            <v>1730.1286399399112</v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>
            <v>0</v>
          </cell>
          <cell r="EC197">
            <v>2648.7145405400001</v>
          </cell>
          <cell r="ED197">
            <v>221.79169244000005</v>
          </cell>
          <cell r="EE197">
            <v>951.39924857999995</v>
          </cell>
          <cell r="EF197">
            <v>1337.37306115</v>
          </cell>
          <cell r="EG197">
            <v>138.15053836999996</v>
          </cell>
          <cell r="EH197">
            <v>77.123455160000006</v>
          </cell>
          <cell r="EI197">
            <v>7.1553000000000005E-2</v>
          </cell>
          <cell r="EJ197">
            <v>1.69555777</v>
          </cell>
          <cell r="EK197">
            <v>71.096784159999999</v>
          </cell>
          <cell r="EL197">
            <v>4.2595602299999999</v>
          </cell>
          <cell r="EM197">
            <v>304.15435272000002</v>
          </cell>
          <cell r="EN197">
            <v>195.49580397000003</v>
          </cell>
          <cell r="EO197">
            <v>20.31112465</v>
          </cell>
          <cell r="EP197">
            <v>84.049988920000004</v>
          </cell>
          <cell r="EQ197">
            <v>4.2974351799999999</v>
          </cell>
          <cell r="ER197">
            <v>195.49580397000003</v>
          </cell>
          <cell r="ES197">
            <v>4.9874207300000002</v>
          </cell>
          <cell r="ET197">
            <v>124.59306793999998</v>
          </cell>
          <cell r="EU197">
            <v>79.020818469999995</v>
          </cell>
          <cell r="EV197">
            <v>16.084337529999999</v>
          </cell>
          <cell r="EW197">
            <v>2042.7510879900001</v>
          </cell>
          <cell r="EX197">
            <v>21.23691474</v>
          </cell>
          <cell r="EY197">
            <v>804.79949822000003</v>
          </cell>
          <cell r="EZ197">
            <v>1103.2054695999998</v>
          </cell>
          <cell r="FA197">
            <v>113.50920542999997</v>
          </cell>
          <cell r="FB197">
            <v>2042.7510879900001</v>
          </cell>
          <cell r="FC197">
            <v>21.23691474</v>
          </cell>
          <cell r="FD197">
            <v>804.79949822000003</v>
          </cell>
          <cell r="FE197">
            <v>1103.2054695999998</v>
          </cell>
          <cell r="FF197">
            <v>113.50920542999997</v>
          </cell>
          <cell r="FG197" t="str">
            <v/>
          </cell>
          <cell r="FH197" t="str">
            <v/>
          </cell>
          <cell r="FI197" t="str">
            <v/>
          </cell>
          <cell r="FJ197" t="str">
            <v/>
          </cell>
          <cell r="FK197">
            <v>0</v>
          </cell>
          <cell r="FN197">
            <v>11773.071493446381</v>
          </cell>
          <cell r="FO197">
            <v>0</v>
          </cell>
          <cell r="FP197">
            <v>376.37899999999996</v>
          </cell>
          <cell r="FQ197">
            <v>0</v>
          </cell>
          <cell r="FR197">
            <v>2003.7250082983335</v>
          </cell>
          <cell r="FS197">
            <v>1945.1350082983336</v>
          </cell>
          <cell r="FT197">
            <v>2.74</v>
          </cell>
          <cell r="FU197">
            <v>55.85</v>
          </cell>
          <cell r="FV197">
            <v>148252</v>
          </cell>
          <cell r="FW197">
            <v>0</v>
          </cell>
          <cell r="FX197">
            <v>148252</v>
          </cell>
          <cell r="FZ197">
            <v>1199.2375608699999</v>
          </cell>
          <cell r="GA197">
            <v>0</v>
          </cell>
          <cell r="GB197">
            <v>36.483000000000004</v>
          </cell>
          <cell r="GC197">
            <v>0</v>
          </cell>
          <cell r="GD197">
            <v>545.12599999999998</v>
          </cell>
          <cell r="GE197">
            <v>545.12599999999998</v>
          </cell>
          <cell r="GF197">
            <v>0</v>
          </cell>
          <cell r="GG197">
            <v>0</v>
          </cell>
          <cell r="GH197">
            <v>13857</v>
          </cell>
          <cell r="GI197">
            <v>0</v>
          </cell>
          <cell r="GJ197">
            <v>13857</v>
          </cell>
          <cell r="GK197">
            <v>243.8612605576771</v>
          </cell>
          <cell r="GL197">
            <v>0</v>
          </cell>
          <cell r="GM197">
            <v>0</v>
          </cell>
          <cell r="GN197">
            <v>0</v>
          </cell>
          <cell r="GO197">
            <v>50.419308298333334</v>
          </cell>
          <cell r="GP197">
            <v>25.270333333333333</v>
          </cell>
          <cell r="GQ197">
            <v>0</v>
          </cell>
          <cell r="GR197">
            <v>0.53</v>
          </cell>
          <cell r="GS197">
            <v>2054</v>
          </cell>
          <cell r="GT197">
            <v>0</v>
          </cell>
          <cell r="GU197">
            <v>2054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243.8612605576771</v>
          </cell>
          <cell r="ID197">
            <v>0</v>
          </cell>
          <cell r="IE197">
            <v>0</v>
          </cell>
          <cell r="IF197">
            <v>0</v>
          </cell>
          <cell r="IG197">
            <v>50.419308298333334</v>
          </cell>
          <cell r="IH197">
            <v>25.270333333333333</v>
          </cell>
          <cell r="II197">
            <v>0</v>
          </cell>
          <cell r="IJ197">
            <v>0.53</v>
          </cell>
          <cell r="IK197">
            <v>2054</v>
          </cell>
          <cell r="IL197">
            <v>0</v>
          </cell>
          <cell r="IM197">
            <v>2054</v>
          </cell>
          <cell r="IN197">
            <v>243.8612605576771</v>
          </cell>
          <cell r="IO197">
            <v>0</v>
          </cell>
          <cell r="IP197">
            <v>0</v>
          </cell>
          <cell r="IQ197">
            <v>0</v>
          </cell>
          <cell r="IR197">
            <v>50.419308298333334</v>
          </cell>
          <cell r="IS197">
            <v>25.270333333333333</v>
          </cell>
          <cell r="IT197">
            <v>0</v>
          </cell>
          <cell r="IU197">
            <v>0.53</v>
          </cell>
          <cell r="IV197">
            <v>2054</v>
          </cell>
          <cell r="IW197">
            <v>0</v>
          </cell>
          <cell r="IX197">
            <v>2054</v>
          </cell>
          <cell r="IY197">
            <v>758.40588715000001</v>
          </cell>
          <cell r="IZ197">
            <v>0</v>
          </cell>
          <cell r="JA197">
            <v>14.109</v>
          </cell>
          <cell r="JB197">
            <v>0</v>
          </cell>
          <cell r="JC197">
            <v>323.55900000000003</v>
          </cell>
          <cell r="JD197">
            <v>323.55900000000003</v>
          </cell>
          <cell r="JE197">
            <v>0</v>
          </cell>
          <cell r="JF197">
            <v>0</v>
          </cell>
          <cell r="JG197">
            <v>5045</v>
          </cell>
          <cell r="JH197">
            <v>0</v>
          </cell>
          <cell r="JI197">
            <v>5045</v>
          </cell>
          <cell r="JJ197">
            <v>6.3401916800000002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  <cell r="JR197">
            <v>22</v>
          </cell>
          <cell r="JS197">
            <v>0</v>
          </cell>
          <cell r="JT197">
            <v>22</v>
          </cell>
          <cell r="JU197">
            <v>115.56319658000001</v>
          </cell>
          <cell r="JV197">
            <v>0</v>
          </cell>
          <cell r="JW197">
            <v>0</v>
          </cell>
          <cell r="JX197">
            <v>0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C197">
            <v>251</v>
          </cell>
          <cell r="KD197">
            <v>0</v>
          </cell>
          <cell r="KE197">
            <v>251</v>
          </cell>
          <cell r="KF197">
            <v>66.820152820000004</v>
          </cell>
          <cell r="KG197">
            <v>0</v>
          </cell>
          <cell r="KH197">
            <v>0</v>
          </cell>
          <cell r="KI197">
            <v>0</v>
          </cell>
          <cell r="KJ197">
            <v>0</v>
          </cell>
          <cell r="KK197">
            <v>0</v>
          </cell>
          <cell r="KL197">
            <v>0</v>
          </cell>
          <cell r="KM197">
            <v>0</v>
          </cell>
          <cell r="KN197">
            <v>130</v>
          </cell>
          <cell r="KO197">
            <v>0</v>
          </cell>
          <cell r="KP197">
            <v>130</v>
          </cell>
          <cell r="KQ197">
            <v>569.68234606999999</v>
          </cell>
          <cell r="KR197">
            <v>0</v>
          </cell>
          <cell r="KS197">
            <v>14.109</v>
          </cell>
          <cell r="KT197">
            <v>0</v>
          </cell>
          <cell r="KU197">
            <v>323.55900000000003</v>
          </cell>
          <cell r="KV197">
            <v>323.55900000000003</v>
          </cell>
          <cell r="KW197">
            <v>0</v>
          </cell>
          <cell r="KX197">
            <v>0</v>
          </cell>
          <cell r="KY197">
            <v>4642</v>
          </cell>
          <cell r="KZ197">
            <v>0</v>
          </cell>
          <cell r="LA197">
            <v>4642</v>
          </cell>
          <cell r="LB197">
            <v>569.68234606999999</v>
          </cell>
          <cell r="LC197">
            <v>0</v>
          </cell>
          <cell r="LD197">
            <v>14.109</v>
          </cell>
          <cell r="LE197">
            <v>0</v>
          </cell>
          <cell r="LF197">
            <v>323.55900000000003</v>
          </cell>
          <cell r="LG197">
            <v>323.55900000000003</v>
          </cell>
          <cell r="LH197">
            <v>0</v>
          </cell>
          <cell r="LI197">
            <v>0</v>
          </cell>
          <cell r="LJ197">
            <v>4642</v>
          </cell>
          <cell r="LK197">
            <v>0</v>
          </cell>
          <cell r="LL197">
            <v>4642</v>
          </cell>
          <cell r="LQ197">
            <v>0</v>
          </cell>
          <cell r="LR197">
            <v>55.8</v>
          </cell>
          <cell r="LS197">
            <v>0</v>
          </cell>
          <cell r="LT197">
            <v>0</v>
          </cell>
          <cell r="LU197">
            <v>0</v>
          </cell>
          <cell r="LX197">
            <v>0</v>
          </cell>
          <cell r="LY197">
            <v>0</v>
          </cell>
          <cell r="LZ197">
            <v>0</v>
          </cell>
          <cell r="MA197">
            <v>0</v>
          </cell>
          <cell r="MB197">
            <v>0</v>
          </cell>
          <cell r="MC197">
            <v>0</v>
          </cell>
          <cell r="MD197">
            <v>0</v>
          </cell>
          <cell r="ME197">
            <v>0</v>
          </cell>
          <cell r="MF197">
            <v>0</v>
          </cell>
          <cell r="MG197">
            <v>0</v>
          </cell>
          <cell r="MH197">
            <v>0</v>
          </cell>
          <cell r="MI197">
            <v>0</v>
          </cell>
          <cell r="MJ197">
            <v>0</v>
          </cell>
          <cell r="MK197">
            <v>0</v>
          </cell>
          <cell r="ML197">
            <v>0</v>
          </cell>
          <cell r="MM197">
            <v>0</v>
          </cell>
          <cell r="MN197">
            <v>0</v>
          </cell>
          <cell r="MO197">
            <v>0</v>
          </cell>
          <cell r="MP197">
            <v>0</v>
          </cell>
          <cell r="MQ197">
            <v>0</v>
          </cell>
          <cell r="MR197">
            <v>0</v>
          </cell>
          <cell r="MS197">
            <v>0</v>
          </cell>
          <cell r="MT197">
            <v>0</v>
          </cell>
          <cell r="MU197">
            <v>0</v>
          </cell>
          <cell r="MV197">
            <v>0</v>
          </cell>
          <cell r="MW197">
            <v>0</v>
          </cell>
          <cell r="MX197">
            <v>0</v>
          </cell>
          <cell r="MY197">
            <v>0</v>
          </cell>
          <cell r="MZ197">
            <v>0</v>
          </cell>
          <cell r="NA197">
            <v>0</v>
          </cell>
          <cell r="NB197">
            <v>0</v>
          </cell>
          <cell r="NC197">
            <v>0</v>
          </cell>
          <cell r="ND197">
            <v>0</v>
          </cell>
          <cell r="NE197">
            <v>0</v>
          </cell>
          <cell r="NF197">
            <v>0</v>
          </cell>
          <cell r="NG197">
            <v>0</v>
          </cell>
          <cell r="NH197">
            <v>0</v>
          </cell>
          <cell r="NI197">
            <v>0</v>
          </cell>
          <cell r="NJ197">
            <v>0</v>
          </cell>
          <cell r="NK197">
            <v>0</v>
          </cell>
          <cell r="NL197">
            <v>0</v>
          </cell>
          <cell r="NM197">
            <v>0</v>
          </cell>
          <cell r="NN197">
            <v>0</v>
          </cell>
          <cell r="NO197">
            <v>0</v>
          </cell>
          <cell r="NP197">
            <v>0</v>
          </cell>
          <cell r="NQ197">
            <v>0</v>
          </cell>
          <cell r="NR197">
            <v>0</v>
          </cell>
          <cell r="NS197">
            <v>0</v>
          </cell>
          <cell r="NT197">
            <v>0</v>
          </cell>
          <cell r="NU197">
            <v>0</v>
          </cell>
          <cell r="NV197">
            <v>0</v>
          </cell>
          <cell r="NW197">
            <v>0</v>
          </cell>
          <cell r="NX197">
            <v>0</v>
          </cell>
          <cell r="NY197">
            <v>0</v>
          </cell>
          <cell r="NZ197">
            <v>0</v>
          </cell>
          <cell r="OA197">
            <v>0</v>
          </cell>
          <cell r="OB197">
            <v>0</v>
          </cell>
          <cell r="OC197">
            <v>0</v>
          </cell>
          <cell r="OD197">
            <v>0</v>
          </cell>
          <cell r="OE197">
            <v>0</v>
          </cell>
          <cell r="OF197">
            <v>0</v>
          </cell>
          <cell r="OG197">
            <v>0</v>
          </cell>
          <cell r="OH197">
            <v>0</v>
          </cell>
          <cell r="OI197">
            <v>0</v>
          </cell>
          <cell r="OJ197">
            <v>0</v>
          </cell>
          <cell r="OL197" t="str">
            <v>нд</v>
          </cell>
          <cell r="OM197" t="str">
            <v>нд</v>
          </cell>
          <cell r="ON197" t="str">
            <v>нд</v>
          </cell>
          <cell r="OO197" t="str">
            <v>нд</v>
          </cell>
          <cell r="OP197" t="str">
            <v>нд</v>
          </cell>
          <cell r="OT197">
            <v>14308.713215236534</v>
          </cell>
        </row>
        <row r="198">
          <cell r="A198" t="str">
            <v>Г</v>
          </cell>
          <cell r="B198" t="str">
            <v>1.2.1.3.3</v>
          </cell>
          <cell r="C198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98" t="str">
            <v>Г</v>
          </cell>
          <cell r="E198">
            <v>0</v>
          </cell>
          <cell r="H198">
            <v>0</v>
          </cell>
          <cell r="J198">
            <v>2455.9926644699999</v>
          </cell>
          <cell r="K198">
            <v>0</v>
          </cell>
          <cell r="L198">
            <v>2455.9926644699999</v>
          </cell>
          <cell r="M198">
            <v>999.58759440000017</v>
          </cell>
          <cell r="N198">
            <v>0</v>
          </cell>
          <cell r="O198">
            <v>199.96046895000003</v>
          </cell>
          <cell r="P198">
            <v>69.464734550000003</v>
          </cell>
          <cell r="Q198">
            <v>1186.9798665699998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 t="str">
            <v/>
          </cell>
          <cell r="BC198" t="str">
            <v/>
          </cell>
          <cell r="BD198" t="str">
            <v/>
          </cell>
          <cell r="BE198" t="str">
            <v/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 t="str">
            <v/>
          </cell>
          <cell r="CR198" t="str">
            <v/>
          </cell>
          <cell r="CS198" t="str">
            <v/>
          </cell>
          <cell r="CT198" t="str">
            <v/>
          </cell>
          <cell r="CU198">
            <v>0</v>
          </cell>
          <cell r="CX198">
            <v>11773.071493446381</v>
          </cell>
          <cell r="CY198">
            <v>2007.6103241393257</v>
          </cell>
          <cell r="CZ198">
            <v>3841.5348877713004</v>
          </cell>
          <cell r="DA198">
            <v>3963.2928893735866</v>
          </cell>
          <cell r="DB198">
            <v>1960.6333921621663</v>
          </cell>
          <cell r="DE198">
            <v>0</v>
          </cell>
          <cell r="DG198">
            <v>1858.2327315399998</v>
          </cell>
          <cell r="DH198">
            <v>0</v>
          </cell>
          <cell r="DI198">
            <v>1858.2327315399998</v>
          </cell>
          <cell r="DJ198">
            <v>591.40477412999996</v>
          </cell>
          <cell r="DK198">
            <v>443.57690142000001</v>
          </cell>
          <cell r="DL198">
            <v>711.97321601999988</v>
          </cell>
          <cell r="DM198">
            <v>111.27783997</v>
          </cell>
          <cell r="DN198">
            <v>2286.1189761354112</v>
          </cell>
          <cell r="DS198">
            <v>79.441401501000001</v>
          </cell>
          <cell r="DT198">
            <v>309.44743438400002</v>
          </cell>
          <cell r="DU198">
            <v>167.1015003105</v>
          </cell>
          <cell r="DV198">
            <v>1730.1286399399112</v>
          </cell>
          <cell r="DW198">
            <v>1730.1286399399112</v>
          </cell>
          <cell r="DX198" t="str">
            <v/>
          </cell>
          <cell r="DY198" t="str">
            <v/>
          </cell>
          <cell r="DZ198" t="str">
            <v/>
          </cell>
          <cell r="EA198" t="str">
            <v/>
          </cell>
          <cell r="EB198">
            <v>0</v>
          </cell>
          <cell r="EC198">
            <v>2648.7145405400001</v>
          </cell>
          <cell r="ED198">
            <v>221.79169244000005</v>
          </cell>
          <cell r="EE198">
            <v>951.39924857999995</v>
          </cell>
          <cell r="EF198">
            <v>1337.37306115</v>
          </cell>
          <cell r="EG198">
            <v>138.15053836999996</v>
          </cell>
          <cell r="EH198">
            <v>77.123455160000006</v>
          </cell>
          <cell r="EI198">
            <v>7.1553000000000005E-2</v>
          </cell>
          <cell r="EJ198">
            <v>1.69555777</v>
          </cell>
          <cell r="EK198">
            <v>71.096784159999999</v>
          </cell>
          <cell r="EL198">
            <v>4.2595602299999999</v>
          </cell>
          <cell r="EM198">
            <v>304.15435272000002</v>
          </cell>
          <cell r="EN198">
            <v>195.49580397000003</v>
          </cell>
          <cell r="EO198">
            <v>20.31112465</v>
          </cell>
          <cell r="EP198">
            <v>84.049988920000004</v>
          </cell>
          <cell r="EQ198">
            <v>4.2974351799999999</v>
          </cell>
          <cell r="ER198">
            <v>195.49580397000003</v>
          </cell>
          <cell r="ES198">
            <v>4.9874207300000002</v>
          </cell>
          <cell r="ET198">
            <v>124.59306793999998</v>
          </cell>
          <cell r="EU198">
            <v>79.020818469999995</v>
          </cell>
          <cell r="EV198">
            <v>16.084337529999999</v>
          </cell>
          <cell r="EW198">
            <v>2042.7510879900001</v>
          </cell>
          <cell r="EX198">
            <v>21.23691474</v>
          </cell>
          <cell r="EY198">
            <v>804.79949822000003</v>
          </cell>
          <cell r="EZ198">
            <v>1103.2054695999998</v>
          </cell>
          <cell r="FA198">
            <v>113.50920542999997</v>
          </cell>
          <cell r="FB198">
            <v>2042.7510879900001</v>
          </cell>
          <cell r="FC198">
            <v>21.23691474</v>
          </cell>
          <cell r="FD198">
            <v>804.79949822000003</v>
          </cell>
          <cell r="FE198">
            <v>1103.2054695999998</v>
          </cell>
          <cell r="FF198">
            <v>113.50920542999997</v>
          </cell>
          <cell r="FG198" t="str">
            <v/>
          </cell>
          <cell r="FH198" t="str">
            <v/>
          </cell>
          <cell r="FI198" t="str">
            <v/>
          </cell>
          <cell r="FJ198" t="str">
            <v/>
          </cell>
          <cell r="FK198">
            <v>0</v>
          </cell>
          <cell r="FN198">
            <v>11773.071493446381</v>
          </cell>
          <cell r="FO198">
            <v>0</v>
          </cell>
          <cell r="FP198">
            <v>376.37899999999996</v>
          </cell>
          <cell r="FQ198">
            <v>0</v>
          </cell>
          <cell r="FR198">
            <v>2003.7250082983335</v>
          </cell>
          <cell r="FS198">
            <v>1945.1350082983336</v>
          </cell>
          <cell r="FT198">
            <v>2.74</v>
          </cell>
          <cell r="FU198">
            <v>55.85</v>
          </cell>
          <cell r="FV198">
            <v>148252</v>
          </cell>
          <cell r="FW198">
            <v>0</v>
          </cell>
          <cell r="FX198">
            <v>148252</v>
          </cell>
          <cell r="FZ198">
            <v>1199.2375608699999</v>
          </cell>
          <cell r="GA198">
            <v>0</v>
          </cell>
          <cell r="GB198">
            <v>36.483000000000004</v>
          </cell>
          <cell r="GC198">
            <v>0</v>
          </cell>
          <cell r="GD198">
            <v>545.12599999999998</v>
          </cell>
          <cell r="GE198">
            <v>545.12599999999998</v>
          </cell>
          <cell r="GF198">
            <v>0</v>
          </cell>
          <cell r="GG198">
            <v>0</v>
          </cell>
          <cell r="GH198">
            <v>13857</v>
          </cell>
          <cell r="GI198">
            <v>0</v>
          </cell>
          <cell r="GJ198">
            <v>13857</v>
          </cell>
          <cell r="GK198">
            <v>243.8612605576771</v>
          </cell>
          <cell r="GL198">
            <v>0</v>
          </cell>
          <cell r="GM198">
            <v>0</v>
          </cell>
          <cell r="GN198">
            <v>0</v>
          </cell>
          <cell r="GO198">
            <v>50.419308298333334</v>
          </cell>
          <cell r="GP198">
            <v>25.270333333333333</v>
          </cell>
          <cell r="GQ198">
            <v>0</v>
          </cell>
          <cell r="GR198">
            <v>0.53</v>
          </cell>
          <cell r="GS198">
            <v>2054</v>
          </cell>
          <cell r="GT198">
            <v>0</v>
          </cell>
          <cell r="GU198">
            <v>2054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243.8612605576771</v>
          </cell>
          <cell r="ID198">
            <v>0</v>
          </cell>
          <cell r="IE198">
            <v>0</v>
          </cell>
          <cell r="IF198">
            <v>0</v>
          </cell>
          <cell r="IG198">
            <v>50.419308298333334</v>
          </cell>
          <cell r="IH198">
            <v>25.270333333333333</v>
          </cell>
          <cell r="II198">
            <v>0</v>
          </cell>
          <cell r="IJ198">
            <v>0.53</v>
          </cell>
          <cell r="IK198">
            <v>2054</v>
          </cell>
          <cell r="IL198">
            <v>0</v>
          </cell>
          <cell r="IM198">
            <v>2054</v>
          </cell>
          <cell r="IN198">
            <v>243.8612605576771</v>
          </cell>
          <cell r="IO198">
            <v>0</v>
          </cell>
          <cell r="IP198">
            <v>0</v>
          </cell>
          <cell r="IQ198">
            <v>0</v>
          </cell>
          <cell r="IR198">
            <v>50.419308298333334</v>
          </cell>
          <cell r="IS198">
            <v>25.270333333333333</v>
          </cell>
          <cell r="IT198">
            <v>0</v>
          </cell>
          <cell r="IU198">
            <v>0.53</v>
          </cell>
          <cell r="IV198">
            <v>2054</v>
          </cell>
          <cell r="IW198">
            <v>0</v>
          </cell>
          <cell r="IX198">
            <v>2054</v>
          </cell>
          <cell r="IY198">
            <v>758.40588715000001</v>
          </cell>
          <cell r="IZ198">
            <v>0</v>
          </cell>
          <cell r="JA198">
            <v>14.109</v>
          </cell>
          <cell r="JB198">
            <v>0</v>
          </cell>
          <cell r="JC198">
            <v>323.55900000000003</v>
          </cell>
          <cell r="JD198">
            <v>323.55900000000003</v>
          </cell>
          <cell r="JE198">
            <v>0</v>
          </cell>
          <cell r="JF198">
            <v>0</v>
          </cell>
          <cell r="JG198">
            <v>5045</v>
          </cell>
          <cell r="JH198">
            <v>0</v>
          </cell>
          <cell r="JI198">
            <v>5045</v>
          </cell>
          <cell r="JJ198">
            <v>6.3401916800000002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  <cell r="JR198">
            <v>22</v>
          </cell>
          <cell r="JS198">
            <v>0</v>
          </cell>
          <cell r="JT198">
            <v>22</v>
          </cell>
          <cell r="JU198">
            <v>115.56319658000001</v>
          </cell>
          <cell r="JV198">
            <v>0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C198">
            <v>251</v>
          </cell>
          <cell r="KD198">
            <v>0</v>
          </cell>
          <cell r="KE198">
            <v>251</v>
          </cell>
          <cell r="KF198">
            <v>66.820152820000004</v>
          </cell>
          <cell r="KG198">
            <v>0</v>
          </cell>
          <cell r="KH198">
            <v>0</v>
          </cell>
          <cell r="KI198">
            <v>0</v>
          </cell>
          <cell r="KJ198">
            <v>0</v>
          </cell>
          <cell r="KK198">
            <v>0</v>
          </cell>
          <cell r="KL198">
            <v>0</v>
          </cell>
          <cell r="KM198">
            <v>0</v>
          </cell>
          <cell r="KN198">
            <v>130</v>
          </cell>
          <cell r="KO198">
            <v>0</v>
          </cell>
          <cell r="KP198">
            <v>130</v>
          </cell>
          <cell r="KQ198">
            <v>569.68234606999999</v>
          </cell>
          <cell r="KR198">
            <v>0</v>
          </cell>
          <cell r="KS198">
            <v>14.109</v>
          </cell>
          <cell r="KT198">
            <v>0</v>
          </cell>
          <cell r="KU198">
            <v>323.55900000000003</v>
          </cell>
          <cell r="KV198">
            <v>323.55900000000003</v>
          </cell>
          <cell r="KW198">
            <v>0</v>
          </cell>
          <cell r="KX198">
            <v>0</v>
          </cell>
          <cell r="KY198">
            <v>4642</v>
          </cell>
          <cell r="KZ198">
            <v>0</v>
          </cell>
          <cell r="LA198">
            <v>4642</v>
          </cell>
          <cell r="LB198">
            <v>569.68234606999999</v>
          </cell>
          <cell r="LC198">
            <v>0</v>
          </cell>
          <cell r="LD198">
            <v>14.109</v>
          </cell>
          <cell r="LE198">
            <v>0</v>
          </cell>
          <cell r="LF198">
            <v>323.55900000000003</v>
          </cell>
          <cell r="LG198">
            <v>323.55900000000003</v>
          </cell>
          <cell r="LH198">
            <v>0</v>
          </cell>
          <cell r="LI198">
            <v>0</v>
          </cell>
          <cell r="LJ198">
            <v>4642</v>
          </cell>
          <cell r="LK198">
            <v>0</v>
          </cell>
          <cell r="LL198">
            <v>4642</v>
          </cell>
          <cell r="LQ198">
            <v>0</v>
          </cell>
          <cell r="LR198">
            <v>55.8</v>
          </cell>
          <cell r="LS198">
            <v>0</v>
          </cell>
          <cell r="LT198">
            <v>0</v>
          </cell>
          <cell r="LU198">
            <v>0</v>
          </cell>
          <cell r="LX198">
            <v>0</v>
          </cell>
          <cell r="LY198">
            <v>0</v>
          </cell>
          <cell r="LZ198">
            <v>0</v>
          </cell>
          <cell r="MA198">
            <v>0</v>
          </cell>
          <cell r="MB198">
            <v>0</v>
          </cell>
          <cell r="MC198">
            <v>0</v>
          </cell>
          <cell r="MD198">
            <v>0</v>
          </cell>
          <cell r="ME198">
            <v>0</v>
          </cell>
          <cell r="MF198">
            <v>0</v>
          </cell>
          <cell r="MG198">
            <v>0</v>
          </cell>
          <cell r="MH198">
            <v>0</v>
          </cell>
          <cell r="MI198">
            <v>0</v>
          </cell>
          <cell r="MJ198">
            <v>0</v>
          </cell>
          <cell r="MK198">
            <v>0</v>
          </cell>
          <cell r="ML198">
            <v>0</v>
          </cell>
          <cell r="MM198">
            <v>0</v>
          </cell>
          <cell r="MN198">
            <v>0</v>
          </cell>
          <cell r="MO198">
            <v>0</v>
          </cell>
          <cell r="MP198">
            <v>0</v>
          </cell>
          <cell r="MQ198">
            <v>0</v>
          </cell>
          <cell r="MR198">
            <v>0</v>
          </cell>
          <cell r="MS198">
            <v>0</v>
          </cell>
          <cell r="MT198">
            <v>0</v>
          </cell>
          <cell r="MU198">
            <v>0</v>
          </cell>
          <cell r="MV198">
            <v>0</v>
          </cell>
          <cell r="MW198">
            <v>0</v>
          </cell>
          <cell r="MX198">
            <v>0</v>
          </cell>
          <cell r="MY198">
            <v>0</v>
          </cell>
          <cell r="MZ198">
            <v>0</v>
          </cell>
          <cell r="NA198">
            <v>0</v>
          </cell>
          <cell r="NB198">
            <v>0</v>
          </cell>
          <cell r="NC198">
            <v>0</v>
          </cell>
          <cell r="ND198">
            <v>0</v>
          </cell>
          <cell r="NE198">
            <v>0</v>
          </cell>
          <cell r="NF198">
            <v>0</v>
          </cell>
          <cell r="NG198">
            <v>0</v>
          </cell>
          <cell r="NH198">
            <v>0</v>
          </cell>
          <cell r="NI198">
            <v>0</v>
          </cell>
          <cell r="NJ198">
            <v>0</v>
          </cell>
          <cell r="NK198">
            <v>0</v>
          </cell>
          <cell r="NL198">
            <v>0</v>
          </cell>
          <cell r="NM198">
            <v>0</v>
          </cell>
          <cell r="NN198">
            <v>0</v>
          </cell>
          <cell r="NO198">
            <v>0</v>
          </cell>
          <cell r="NP198">
            <v>0</v>
          </cell>
          <cell r="NQ198">
            <v>0</v>
          </cell>
          <cell r="NR198">
            <v>0</v>
          </cell>
          <cell r="NS198">
            <v>0</v>
          </cell>
          <cell r="NT198">
            <v>0</v>
          </cell>
          <cell r="NU198">
            <v>0</v>
          </cell>
          <cell r="NV198">
            <v>0</v>
          </cell>
          <cell r="NW198">
            <v>0</v>
          </cell>
          <cell r="NX198">
            <v>0</v>
          </cell>
          <cell r="NY198">
            <v>0</v>
          </cell>
          <cell r="NZ198">
            <v>0</v>
          </cell>
          <cell r="OA198">
            <v>0</v>
          </cell>
          <cell r="OB198">
            <v>0</v>
          </cell>
          <cell r="OC198">
            <v>0</v>
          </cell>
          <cell r="OD198">
            <v>0</v>
          </cell>
          <cell r="OE198">
            <v>0</v>
          </cell>
          <cell r="OF198">
            <v>0</v>
          </cell>
          <cell r="OG198">
            <v>0</v>
          </cell>
          <cell r="OH198">
            <v>0</v>
          </cell>
          <cell r="OI198">
            <v>0</v>
          </cell>
          <cell r="OJ198">
            <v>0</v>
          </cell>
          <cell r="OL198" t="str">
            <v>нд</v>
          </cell>
          <cell r="OM198" t="str">
            <v>нд</v>
          </cell>
          <cell r="ON198" t="str">
            <v>нд</v>
          </cell>
          <cell r="OO198" t="str">
            <v>нд</v>
          </cell>
          <cell r="OP198" t="str">
            <v>нд</v>
          </cell>
          <cell r="OT198">
            <v>14308.713215236534</v>
          </cell>
        </row>
        <row r="199">
          <cell r="A199" t="str">
            <v>Г</v>
          </cell>
          <cell r="B199" t="str">
            <v>1.2.1.3.4</v>
          </cell>
          <cell r="C199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99" t="str">
            <v>Г</v>
          </cell>
          <cell r="E199">
            <v>0</v>
          </cell>
          <cell r="H199">
            <v>0</v>
          </cell>
          <cell r="J199">
            <v>2455.9926644699999</v>
          </cell>
          <cell r="K199">
            <v>0</v>
          </cell>
          <cell r="L199">
            <v>2455.9926644699999</v>
          </cell>
          <cell r="M199">
            <v>999.58759440000017</v>
          </cell>
          <cell r="N199">
            <v>0</v>
          </cell>
          <cell r="O199">
            <v>199.96046895000003</v>
          </cell>
          <cell r="P199">
            <v>69.464734550000003</v>
          </cell>
          <cell r="Q199">
            <v>1186.9798665699998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 t="str">
            <v/>
          </cell>
          <cell r="BC199" t="str">
            <v/>
          </cell>
          <cell r="BD199" t="str">
            <v/>
          </cell>
          <cell r="BE199" t="str">
            <v/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 t="str">
            <v/>
          </cell>
          <cell r="CR199" t="str">
            <v/>
          </cell>
          <cell r="CS199" t="str">
            <v/>
          </cell>
          <cell r="CT199" t="str">
            <v/>
          </cell>
          <cell r="CU199">
            <v>0</v>
          </cell>
          <cell r="CX199">
            <v>11773.071493446381</v>
          </cell>
          <cell r="CY199">
            <v>2007.6103241393257</v>
          </cell>
          <cell r="CZ199">
            <v>3841.5348877713004</v>
          </cell>
          <cell r="DA199">
            <v>3963.2928893735866</v>
          </cell>
          <cell r="DB199">
            <v>1960.6333921621663</v>
          </cell>
          <cell r="DE199">
            <v>0</v>
          </cell>
          <cell r="DG199">
            <v>1858.2327315399998</v>
          </cell>
          <cell r="DH199">
            <v>0</v>
          </cell>
          <cell r="DI199">
            <v>1858.2327315399998</v>
          </cell>
          <cell r="DJ199">
            <v>591.40477412999996</v>
          </cell>
          <cell r="DK199">
            <v>443.57690142000001</v>
          </cell>
          <cell r="DL199">
            <v>711.97321601999988</v>
          </cell>
          <cell r="DM199">
            <v>111.27783997</v>
          </cell>
          <cell r="DN199">
            <v>2286.1189761354112</v>
          </cell>
          <cell r="DS199">
            <v>79.441401501000001</v>
          </cell>
          <cell r="DT199">
            <v>309.44743438400002</v>
          </cell>
          <cell r="DU199">
            <v>167.1015003105</v>
          </cell>
          <cell r="DV199">
            <v>1730.1286399399112</v>
          </cell>
          <cell r="DW199">
            <v>1730.1286399399112</v>
          </cell>
          <cell r="DX199" t="str">
            <v/>
          </cell>
          <cell r="DY199" t="str">
            <v/>
          </cell>
          <cell r="DZ199" t="str">
            <v/>
          </cell>
          <cell r="EA199" t="str">
            <v/>
          </cell>
          <cell r="EB199">
            <v>0</v>
          </cell>
          <cell r="EC199">
            <v>2648.7145405400001</v>
          </cell>
          <cell r="ED199">
            <v>221.79169244000005</v>
          </cell>
          <cell r="EE199">
            <v>951.39924857999995</v>
          </cell>
          <cell r="EF199">
            <v>1337.37306115</v>
          </cell>
          <cell r="EG199">
            <v>138.15053836999996</v>
          </cell>
          <cell r="EH199">
            <v>77.123455160000006</v>
          </cell>
          <cell r="EI199">
            <v>7.1553000000000005E-2</v>
          </cell>
          <cell r="EJ199">
            <v>1.69555777</v>
          </cell>
          <cell r="EK199">
            <v>71.096784159999999</v>
          </cell>
          <cell r="EL199">
            <v>4.2595602299999999</v>
          </cell>
          <cell r="EM199">
            <v>304.15435272000002</v>
          </cell>
          <cell r="EN199">
            <v>195.49580397000003</v>
          </cell>
          <cell r="EO199">
            <v>20.31112465</v>
          </cell>
          <cell r="EP199">
            <v>84.049988920000004</v>
          </cell>
          <cell r="EQ199">
            <v>4.2974351799999999</v>
          </cell>
          <cell r="ER199">
            <v>195.49580397000003</v>
          </cell>
          <cell r="ES199">
            <v>4.9874207300000002</v>
          </cell>
          <cell r="ET199">
            <v>124.59306793999998</v>
          </cell>
          <cell r="EU199">
            <v>79.020818469999995</v>
          </cell>
          <cell r="EV199">
            <v>16.084337529999999</v>
          </cell>
          <cell r="EW199">
            <v>2042.7510879900001</v>
          </cell>
          <cell r="EX199">
            <v>21.23691474</v>
          </cell>
          <cell r="EY199">
            <v>804.79949822000003</v>
          </cell>
          <cell r="EZ199">
            <v>1103.2054695999998</v>
          </cell>
          <cell r="FA199">
            <v>113.50920542999997</v>
          </cell>
          <cell r="FB199">
            <v>2042.7510879900001</v>
          </cell>
          <cell r="FC199">
            <v>21.23691474</v>
          </cell>
          <cell r="FD199">
            <v>804.79949822000003</v>
          </cell>
          <cell r="FE199">
            <v>1103.2054695999998</v>
          </cell>
          <cell r="FF199">
            <v>113.50920542999997</v>
          </cell>
          <cell r="FG199" t="str">
            <v/>
          </cell>
          <cell r="FH199" t="str">
            <v/>
          </cell>
          <cell r="FI199" t="str">
            <v/>
          </cell>
          <cell r="FJ199" t="str">
            <v/>
          </cell>
          <cell r="FK199">
            <v>0</v>
          </cell>
          <cell r="FN199">
            <v>11773.071493446381</v>
          </cell>
          <cell r="FO199">
            <v>0</v>
          </cell>
          <cell r="FP199">
            <v>376.37899999999996</v>
          </cell>
          <cell r="FQ199">
            <v>0</v>
          </cell>
          <cell r="FR199">
            <v>2003.7250082983335</v>
          </cell>
          <cell r="FS199">
            <v>1945.1350082983336</v>
          </cell>
          <cell r="FT199">
            <v>2.74</v>
          </cell>
          <cell r="FU199">
            <v>55.85</v>
          </cell>
          <cell r="FV199">
            <v>148252</v>
          </cell>
          <cell r="FW199">
            <v>0</v>
          </cell>
          <cell r="FX199">
            <v>148252</v>
          </cell>
          <cell r="FZ199">
            <v>1199.2375608699999</v>
          </cell>
          <cell r="GA199">
            <v>0</v>
          </cell>
          <cell r="GB199">
            <v>36.483000000000004</v>
          </cell>
          <cell r="GC199">
            <v>0</v>
          </cell>
          <cell r="GD199">
            <v>545.12599999999998</v>
          </cell>
          <cell r="GE199">
            <v>545.12599999999998</v>
          </cell>
          <cell r="GF199">
            <v>0</v>
          </cell>
          <cell r="GG199">
            <v>0</v>
          </cell>
          <cell r="GH199">
            <v>13857</v>
          </cell>
          <cell r="GI199">
            <v>0</v>
          </cell>
          <cell r="GJ199">
            <v>13857</v>
          </cell>
          <cell r="GK199">
            <v>243.8612605576771</v>
          </cell>
          <cell r="GL199">
            <v>0</v>
          </cell>
          <cell r="GM199">
            <v>0</v>
          </cell>
          <cell r="GN199">
            <v>0</v>
          </cell>
          <cell r="GO199">
            <v>50.419308298333334</v>
          </cell>
          <cell r="GP199">
            <v>25.270333333333333</v>
          </cell>
          <cell r="GQ199">
            <v>0</v>
          </cell>
          <cell r="GR199">
            <v>0.53</v>
          </cell>
          <cell r="GS199">
            <v>2054</v>
          </cell>
          <cell r="GT199">
            <v>0</v>
          </cell>
          <cell r="GU199">
            <v>2054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243.8612605576771</v>
          </cell>
          <cell r="ID199">
            <v>0</v>
          </cell>
          <cell r="IE199">
            <v>0</v>
          </cell>
          <cell r="IF199">
            <v>0</v>
          </cell>
          <cell r="IG199">
            <v>50.419308298333334</v>
          </cell>
          <cell r="IH199">
            <v>25.270333333333333</v>
          </cell>
          <cell r="II199">
            <v>0</v>
          </cell>
          <cell r="IJ199">
            <v>0.53</v>
          </cell>
          <cell r="IK199">
            <v>2054</v>
          </cell>
          <cell r="IL199">
            <v>0</v>
          </cell>
          <cell r="IM199">
            <v>2054</v>
          </cell>
          <cell r="IN199">
            <v>243.8612605576771</v>
          </cell>
          <cell r="IO199">
            <v>0</v>
          </cell>
          <cell r="IP199">
            <v>0</v>
          </cell>
          <cell r="IQ199">
            <v>0</v>
          </cell>
          <cell r="IR199">
            <v>50.419308298333334</v>
          </cell>
          <cell r="IS199">
            <v>25.270333333333333</v>
          </cell>
          <cell r="IT199">
            <v>0</v>
          </cell>
          <cell r="IU199">
            <v>0.53</v>
          </cell>
          <cell r="IV199">
            <v>2054</v>
          </cell>
          <cell r="IW199">
            <v>0</v>
          </cell>
          <cell r="IX199">
            <v>2054</v>
          </cell>
          <cell r="IY199">
            <v>758.40588715000001</v>
          </cell>
          <cell r="IZ199">
            <v>0</v>
          </cell>
          <cell r="JA199">
            <v>14.109</v>
          </cell>
          <cell r="JB199">
            <v>0</v>
          </cell>
          <cell r="JC199">
            <v>323.55900000000003</v>
          </cell>
          <cell r="JD199">
            <v>323.55900000000003</v>
          </cell>
          <cell r="JE199">
            <v>0</v>
          </cell>
          <cell r="JF199">
            <v>0</v>
          </cell>
          <cell r="JG199">
            <v>5045</v>
          </cell>
          <cell r="JH199">
            <v>0</v>
          </cell>
          <cell r="JI199">
            <v>5045</v>
          </cell>
          <cell r="JJ199">
            <v>6.3401916800000002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  <cell r="JR199">
            <v>22</v>
          </cell>
          <cell r="JS199">
            <v>0</v>
          </cell>
          <cell r="JT199">
            <v>22</v>
          </cell>
          <cell r="JU199">
            <v>115.56319658000001</v>
          </cell>
          <cell r="JV199">
            <v>0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C199">
            <v>251</v>
          </cell>
          <cell r="KD199">
            <v>0</v>
          </cell>
          <cell r="KE199">
            <v>251</v>
          </cell>
          <cell r="KF199">
            <v>66.820152820000004</v>
          </cell>
          <cell r="KG199">
            <v>0</v>
          </cell>
          <cell r="KH199">
            <v>0</v>
          </cell>
          <cell r="KI199">
            <v>0</v>
          </cell>
          <cell r="KJ199">
            <v>0</v>
          </cell>
          <cell r="KK199">
            <v>0</v>
          </cell>
          <cell r="KL199">
            <v>0</v>
          </cell>
          <cell r="KM199">
            <v>0</v>
          </cell>
          <cell r="KN199">
            <v>130</v>
          </cell>
          <cell r="KO199">
            <v>0</v>
          </cell>
          <cell r="KP199">
            <v>130</v>
          </cell>
          <cell r="KQ199">
            <v>569.68234606999999</v>
          </cell>
          <cell r="KR199">
            <v>0</v>
          </cell>
          <cell r="KS199">
            <v>14.109</v>
          </cell>
          <cell r="KT199">
            <v>0</v>
          </cell>
          <cell r="KU199">
            <v>323.55900000000003</v>
          </cell>
          <cell r="KV199">
            <v>323.55900000000003</v>
          </cell>
          <cell r="KW199">
            <v>0</v>
          </cell>
          <cell r="KX199">
            <v>0</v>
          </cell>
          <cell r="KY199">
            <v>4642</v>
          </cell>
          <cell r="KZ199">
            <v>0</v>
          </cell>
          <cell r="LA199">
            <v>4642</v>
          </cell>
          <cell r="LB199">
            <v>569.68234606999999</v>
          </cell>
          <cell r="LC199">
            <v>0</v>
          </cell>
          <cell r="LD199">
            <v>14.109</v>
          </cell>
          <cell r="LE199">
            <v>0</v>
          </cell>
          <cell r="LF199">
            <v>323.55900000000003</v>
          </cell>
          <cell r="LG199">
            <v>323.55900000000003</v>
          </cell>
          <cell r="LH199">
            <v>0</v>
          </cell>
          <cell r="LI199">
            <v>0</v>
          </cell>
          <cell r="LJ199">
            <v>4642</v>
          </cell>
          <cell r="LK199">
            <v>0</v>
          </cell>
          <cell r="LL199">
            <v>4642</v>
          </cell>
          <cell r="LQ199">
            <v>0</v>
          </cell>
          <cell r="LR199">
            <v>55.8</v>
          </cell>
          <cell r="LS199">
            <v>0</v>
          </cell>
          <cell r="LT199">
            <v>0</v>
          </cell>
          <cell r="LU199">
            <v>0</v>
          </cell>
          <cell r="LX199">
            <v>0</v>
          </cell>
          <cell r="LY199">
            <v>0</v>
          </cell>
          <cell r="LZ199">
            <v>0</v>
          </cell>
          <cell r="MA199">
            <v>0</v>
          </cell>
          <cell r="MB199">
            <v>0</v>
          </cell>
          <cell r="MC199">
            <v>0</v>
          </cell>
          <cell r="MD199">
            <v>0</v>
          </cell>
          <cell r="ME199">
            <v>0</v>
          </cell>
          <cell r="MF199">
            <v>0</v>
          </cell>
          <cell r="MG199">
            <v>0</v>
          </cell>
          <cell r="MH199">
            <v>0</v>
          </cell>
          <cell r="MI199">
            <v>0</v>
          </cell>
          <cell r="MJ199">
            <v>0</v>
          </cell>
          <cell r="MK199">
            <v>0</v>
          </cell>
          <cell r="ML199">
            <v>0</v>
          </cell>
          <cell r="MM199">
            <v>0</v>
          </cell>
          <cell r="MN199">
            <v>0</v>
          </cell>
          <cell r="MO199">
            <v>0</v>
          </cell>
          <cell r="MP199">
            <v>0</v>
          </cell>
          <cell r="MQ199">
            <v>0</v>
          </cell>
          <cell r="MR199">
            <v>0</v>
          </cell>
          <cell r="MS199">
            <v>0</v>
          </cell>
          <cell r="MT199">
            <v>0</v>
          </cell>
          <cell r="MU199">
            <v>0</v>
          </cell>
          <cell r="MV199">
            <v>0</v>
          </cell>
          <cell r="MW199">
            <v>0</v>
          </cell>
          <cell r="MX199">
            <v>0</v>
          </cell>
          <cell r="MY199">
            <v>0</v>
          </cell>
          <cell r="MZ199">
            <v>0</v>
          </cell>
          <cell r="NA199">
            <v>0</v>
          </cell>
          <cell r="NB199">
            <v>0</v>
          </cell>
          <cell r="NC199">
            <v>0</v>
          </cell>
          <cell r="ND199">
            <v>0</v>
          </cell>
          <cell r="NE199">
            <v>0</v>
          </cell>
          <cell r="NF199">
            <v>0</v>
          </cell>
          <cell r="NG199">
            <v>0</v>
          </cell>
          <cell r="NH199">
            <v>0</v>
          </cell>
          <cell r="NI199">
            <v>0</v>
          </cell>
          <cell r="NJ199">
            <v>0</v>
          </cell>
          <cell r="NK199">
            <v>0</v>
          </cell>
          <cell r="NL199">
            <v>0</v>
          </cell>
          <cell r="NM199">
            <v>0</v>
          </cell>
          <cell r="NN199">
            <v>0</v>
          </cell>
          <cell r="NO199">
            <v>0</v>
          </cell>
          <cell r="NP199">
            <v>0</v>
          </cell>
          <cell r="NQ199">
            <v>0</v>
          </cell>
          <cell r="NR199">
            <v>0</v>
          </cell>
          <cell r="NS199">
            <v>0</v>
          </cell>
          <cell r="NT199">
            <v>0</v>
          </cell>
          <cell r="NU199">
            <v>0</v>
          </cell>
          <cell r="NV199">
            <v>0</v>
          </cell>
          <cell r="NW199">
            <v>0</v>
          </cell>
          <cell r="NX199">
            <v>0</v>
          </cell>
          <cell r="NY199">
            <v>0</v>
          </cell>
          <cell r="NZ199">
            <v>0</v>
          </cell>
          <cell r="OA199">
            <v>0</v>
          </cell>
          <cell r="OB199">
            <v>0</v>
          </cell>
          <cell r="OC199">
            <v>0</v>
          </cell>
          <cell r="OD199">
            <v>0</v>
          </cell>
          <cell r="OE199">
            <v>0</v>
          </cell>
          <cell r="OF199">
            <v>0</v>
          </cell>
          <cell r="OG199">
            <v>0</v>
          </cell>
          <cell r="OH199">
            <v>0</v>
          </cell>
          <cell r="OI199">
            <v>0</v>
          </cell>
          <cell r="OJ199">
            <v>0</v>
          </cell>
          <cell r="OL199" t="str">
            <v>нд</v>
          </cell>
          <cell r="OM199" t="str">
            <v>нд</v>
          </cell>
          <cell r="ON199" t="str">
            <v>нд</v>
          </cell>
          <cell r="OO199" t="str">
            <v>нд</v>
          </cell>
          <cell r="OP199" t="str">
            <v>нд</v>
          </cell>
          <cell r="OT199">
            <v>14308.713215236534</v>
          </cell>
        </row>
        <row r="200">
          <cell r="A200" t="str">
            <v>Г</v>
          </cell>
          <cell r="B200" t="str">
            <v>1.2.1.3.5</v>
          </cell>
          <cell r="C200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200" t="str">
            <v>Г</v>
          </cell>
          <cell r="E200">
            <v>0</v>
          </cell>
          <cell r="H200">
            <v>0</v>
          </cell>
          <cell r="J200">
            <v>2455.9926644699999</v>
          </cell>
          <cell r="K200">
            <v>0</v>
          </cell>
          <cell r="L200">
            <v>2455.9926644699999</v>
          </cell>
          <cell r="M200">
            <v>999.58759440000017</v>
          </cell>
          <cell r="N200">
            <v>0</v>
          </cell>
          <cell r="O200">
            <v>199.96046895000003</v>
          </cell>
          <cell r="P200">
            <v>69.464734550000003</v>
          </cell>
          <cell r="Q200">
            <v>1186.9798665699998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 t="str">
            <v/>
          </cell>
          <cell r="BC200" t="str">
            <v/>
          </cell>
          <cell r="BD200" t="str">
            <v/>
          </cell>
          <cell r="BE200" t="str">
            <v/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 t="str">
            <v/>
          </cell>
          <cell r="CR200" t="str">
            <v/>
          </cell>
          <cell r="CS200" t="str">
            <v/>
          </cell>
          <cell r="CT200" t="str">
            <v/>
          </cell>
          <cell r="CU200">
            <v>0</v>
          </cell>
          <cell r="CX200">
            <v>11773.071493446381</v>
          </cell>
          <cell r="CY200">
            <v>2007.6103241393257</v>
          </cell>
          <cell r="CZ200">
            <v>3841.5348877713004</v>
          </cell>
          <cell r="DA200">
            <v>3963.2928893735866</v>
          </cell>
          <cell r="DB200">
            <v>1960.6333921621663</v>
          </cell>
          <cell r="DE200">
            <v>0</v>
          </cell>
          <cell r="DG200">
            <v>1858.2327315399998</v>
          </cell>
          <cell r="DH200">
            <v>0</v>
          </cell>
          <cell r="DI200">
            <v>1858.2327315399998</v>
          </cell>
          <cell r="DJ200">
            <v>591.40477412999996</v>
          </cell>
          <cell r="DK200">
            <v>443.57690142000001</v>
          </cell>
          <cell r="DL200">
            <v>711.97321601999988</v>
          </cell>
          <cell r="DM200">
            <v>111.27783997</v>
          </cell>
          <cell r="DN200">
            <v>2286.1189761354112</v>
          </cell>
          <cell r="DS200">
            <v>79.441401501000001</v>
          </cell>
          <cell r="DT200">
            <v>309.44743438400002</v>
          </cell>
          <cell r="DU200">
            <v>167.1015003105</v>
          </cell>
          <cell r="DV200">
            <v>1730.1286399399112</v>
          </cell>
          <cell r="DW200">
            <v>1730.1286399399112</v>
          </cell>
          <cell r="DX200" t="str">
            <v/>
          </cell>
          <cell r="DY200" t="str">
            <v/>
          </cell>
          <cell r="DZ200" t="str">
            <v/>
          </cell>
          <cell r="EA200" t="str">
            <v/>
          </cell>
          <cell r="EB200">
            <v>0</v>
          </cell>
          <cell r="EC200">
            <v>2648.7145405400001</v>
          </cell>
          <cell r="ED200">
            <v>221.79169244000005</v>
          </cell>
          <cell r="EE200">
            <v>951.39924857999995</v>
          </cell>
          <cell r="EF200">
            <v>1337.37306115</v>
          </cell>
          <cell r="EG200">
            <v>138.15053836999996</v>
          </cell>
          <cell r="EH200">
            <v>77.123455160000006</v>
          </cell>
          <cell r="EI200">
            <v>7.1553000000000005E-2</v>
          </cell>
          <cell r="EJ200">
            <v>1.69555777</v>
          </cell>
          <cell r="EK200">
            <v>71.096784159999999</v>
          </cell>
          <cell r="EL200">
            <v>4.2595602299999999</v>
          </cell>
          <cell r="EM200">
            <v>304.15435272000002</v>
          </cell>
          <cell r="EN200">
            <v>195.49580397000003</v>
          </cell>
          <cell r="EO200">
            <v>20.31112465</v>
          </cell>
          <cell r="EP200">
            <v>84.049988920000004</v>
          </cell>
          <cell r="EQ200">
            <v>4.2974351799999999</v>
          </cell>
          <cell r="ER200">
            <v>195.49580397000003</v>
          </cell>
          <cell r="ES200">
            <v>4.9874207300000002</v>
          </cell>
          <cell r="ET200">
            <v>124.59306793999998</v>
          </cell>
          <cell r="EU200">
            <v>79.020818469999995</v>
          </cell>
          <cell r="EV200">
            <v>16.084337529999999</v>
          </cell>
          <cell r="EW200">
            <v>2042.7510879900001</v>
          </cell>
          <cell r="EX200">
            <v>21.23691474</v>
          </cell>
          <cell r="EY200">
            <v>804.79949822000003</v>
          </cell>
          <cell r="EZ200">
            <v>1103.2054695999998</v>
          </cell>
          <cell r="FA200">
            <v>113.50920542999997</v>
          </cell>
          <cell r="FB200">
            <v>2042.7510879900001</v>
          </cell>
          <cell r="FC200">
            <v>21.23691474</v>
          </cell>
          <cell r="FD200">
            <v>804.79949822000003</v>
          </cell>
          <cell r="FE200">
            <v>1103.2054695999998</v>
          </cell>
          <cell r="FF200">
            <v>113.50920542999997</v>
          </cell>
          <cell r="FG200" t="str">
            <v/>
          </cell>
          <cell r="FH200" t="str">
            <v/>
          </cell>
          <cell r="FI200" t="str">
            <v/>
          </cell>
          <cell r="FJ200" t="str">
            <v/>
          </cell>
          <cell r="FK200">
            <v>0</v>
          </cell>
          <cell r="FN200">
            <v>11773.071493446381</v>
          </cell>
          <cell r="FO200">
            <v>0</v>
          </cell>
          <cell r="FP200">
            <v>376.37899999999996</v>
          </cell>
          <cell r="FQ200">
            <v>0</v>
          </cell>
          <cell r="FR200">
            <v>2003.7250082983335</v>
          </cell>
          <cell r="FS200">
            <v>1945.1350082983336</v>
          </cell>
          <cell r="FT200">
            <v>2.74</v>
          </cell>
          <cell r="FU200">
            <v>55.85</v>
          </cell>
          <cell r="FV200">
            <v>148252</v>
          </cell>
          <cell r="FW200">
            <v>0</v>
          </cell>
          <cell r="FX200">
            <v>148252</v>
          </cell>
          <cell r="FZ200">
            <v>1199.2375608699999</v>
          </cell>
          <cell r="GA200">
            <v>0</v>
          </cell>
          <cell r="GB200">
            <v>36.483000000000004</v>
          </cell>
          <cell r="GC200">
            <v>0</v>
          </cell>
          <cell r="GD200">
            <v>545.12599999999998</v>
          </cell>
          <cell r="GE200">
            <v>545.12599999999998</v>
          </cell>
          <cell r="GF200">
            <v>0</v>
          </cell>
          <cell r="GG200">
            <v>0</v>
          </cell>
          <cell r="GH200">
            <v>13857</v>
          </cell>
          <cell r="GI200">
            <v>0</v>
          </cell>
          <cell r="GJ200">
            <v>13857</v>
          </cell>
          <cell r="GK200">
            <v>243.8612605576771</v>
          </cell>
          <cell r="GL200">
            <v>0</v>
          </cell>
          <cell r="GM200">
            <v>0</v>
          </cell>
          <cell r="GN200">
            <v>0</v>
          </cell>
          <cell r="GO200">
            <v>50.419308298333334</v>
          </cell>
          <cell r="GP200">
            <v>25.270333333333333</v>
          </cell>
          <cell r="GQ200">
            <v>0</v>
          </cell>
          <cell r="GR200">
            <v>0.53</v>
          </cell>
          <cell r="GS200">
            <v>2054</v>
          </cell>
          <cell r="GT200">
            <v>0</v>
          </cell>
          <cell r="GU200">
            <v>2054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243.8612605576771</v>
          </cell>
          <cell r="ID200">
            <v>0</v>
          </cell>
          <cell r="IE200">
            <v>0</v>
          </cell>
          <cell r="IF200">
            <v>0</v>
          </cell>
          <cell r="IG200">
            <v>50.419308298333334</v>
          </cell>
          <cell r="IH200">
            <v>25.270333333333333</v>
          </cell>
          <cell r="II200">
            <v>0</v>
          </cell>
          <cell r="IJ200">
            <v>0.53</v>
          </cell>
          <cell r="IK200">
            <v>2054</v>
          </cell>
          <cell r="IL200">
            <v>0</v>
          </cell>
          <cell r="IM200">
            <v>2054</v>
          </cell>
          <cell r="IN200">
            <v>243.8612605576771</v>
          </cell>
          <cell r="IO200">
            <v>0</v>
          </cell>
          <cell r="IP200">
            <v>0</v>
          </cell>
          <cell r="IQ200">
            <v>0</v>
          </cell>
          <cell r="IR200">
            <v>50.419308298333334</v>
          </cell>
          <cell r="IS200">
            <v>25.270333333333333</v>
          </cell>
          <cell r="IT200">
            <v>0</v>
          </cell>
          <cell r="IU200">
            <v>0.53</v>
          </cell>
          <cell r="IV200">
            <v>2054</v>
          </cell>
          <cell r="IW200">
            <v>0</v>
          </cell>
          <cell r="IX200">
            <v>2054</v>
          </cell>
          <cell r="IY200">
            <v>758.40588715000001</v>
          </cell>
          <cell r="IZ200">
            <v>0</v>
          </cell>
          <cell r="JA200">
            <v>14.109</v>
          </cell>
          <cell r="JB200">
            <v>0</v>
          </cell>
          <cell r="JC200">
            <v>323.55900000000003</v>
          </cell>
          <cell r="JD200">
            <v>323.55900000000003</v>
          </cell>
          <cell r="JE200">
            <v>0</v>
          </cell>
          <cell r="JF200">
            <v>0</v>
          </cell>
          <cell r="JG200">
            <v>5045</v>
          </cell>
          <cell r="JH200">
            <v>0</v>
          </cell>
          <cell r="JI200">
            <v>5045</v>
          </cell>
          <cell r="JJ200">
            <v>6.3401916800000002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  <cell r="JR200">
            <v>22</v>
          </cell>
          <cell r="JS200">
            <v>0</v>
          </cell>
          <cell r="JT200">
            <v>22</v>
          </cell>
          <cell r="JU200">
            <v>115.56319658000001</v>
          </cell>
          <cell r="JV200">
            <v>0</v>
          </cell>
          <cell r="JW200">
            <v>0</v>
          </cell>
          <cell r="JX200">
            <v>0</v>
          </cell>
          <cell r="JY200">
            <v>0</v>
          </cell>
          <cell r="JZ200">
            <v>0</v>
          </cell>
          <cell r="KA200">
            <v>0</v>
          </cell>
          <cell r="KB200">
            <v>0</v>
          </cell>
          <cell r="KC200">
            <v>251</v>
          </cell>
          <cell r="KD200">
            <v>0</v>
          </cell>
          <cell r="KE200">
            <v>251</v>
          </cell>
          <cell r="KF200">
            <v>66.820152820000004</v>
          </cell>
          <cell r="KG200">
            <v>0</v>
          </cell>
          <cell r="KH200">
            <v>0</v>
          </cell>
          <cell r="KI200">
            <v>0</v>
          </cell>
          <cell r="KJ200">
            <v>0</v>
          </cell>
          <cell r="KK200">
            <v>0</v>
          </cell>
          <cell r="KL200">
            <v>0</v>
          </cell>
          <cell r="KM200">
            <v>0</v>
          </cell>
          <cell r="KN200">
            <v>130</v>
          </cell>
          <cell r="KO200">
            <v>0</v>
          </cell>
          <cell r="KP200">
            <v>130</v>
          </cell>
          <cell r="KQ200">
            <v>569.68234606999999</v>
          </cell>
          <cell r="KR200">
            <v>0</v>
          </cell>
          <cell r="KS200">
            <v>14.109</v>
          </cell>
          <cell r="KT200">
            <v>0</v>
          </cell>
          <cell r="KU200">
            <v>323.55900000000003</v>
          </cell>
          <cell r="KV200">
            <v>323.55900000000003</v>
          </cell>
          <cell r="KW200">
            <v>0</v>
          </cell>
          <cell r="KX200">
            <v>0</v>
          </cell>
          <cell r="KY200">
            <v>4642</v>
          </cell>
          <cell r="KZ200">
            <v>0</v>
          </cell>
          <cell r="LA200">
            <v>4642</v>
          </cell>
          <cell r="LB200">
            <v>569.68234606999999</v>
          </cell>
          <cell r="LC200">
            <v>0</v>
          </cell>
          <cell r="LD200">
            <v>14.109</v>
          </cell>
          <cell r="LE200">
            <v>0</v>
          </cell>
          <cell r="LF200">
            <v>323.55900000000003</v>
          </cell>
          <cell r="LG200">
            <v>323.55900000000003</v>
          </cell>
          <cell r="LH200">
            <v>0</v>
          </cell>
          <cell r="LI200">
            <v>0</v>
          </cell>
          <cell r="LJ200">
            <v>4642</v>
          </cell>
          <cell r="LK200">
            <v>0</v>
          </cell>
          <cell r="LL200">
            <v>4642</v>
          </cell>
          <cell r="LQ200">
            <v>0</v>
          </cell>
          <cell r="LR200">
            <v>55.8</v>
          </cell>
          <cell r="LS200">
            <v>0</v>
          </cell>
          <cell r="LT200">
            <v>0</v>
          </cell>
          <cell r="LU200">
            <v>0</v>
          </cell>
          <cell r="LX200">
            <v>0</v>
          </cell>
          <cell r="LY200">
            <v>0</v>
          </cell>
          <cell r="LZ200">
            <v>0</v>
          </cell>
          <cell r="MA200">
            <v>0</v>
          </cell>
          <cell r="MB200">
            <v>0</v>
          </cell>
          <cell r="MC200">
            <v>0</v>
          </cell>
          <cell r="MD200">
            <v>0</v>
          </cell>
          <cell r="ME200">
            <v>0</v>
          </cell>
          <cell r="MF200">
            <v>0</v>
          </cell>
          <cell r="MG200">
            <v>0</v>
          </cell>
          <cell r="MH200">
            <v>0</v>
          </cell>
          <cell r="MI200">
            <v>0</v>
          </cell>
          <cell r="MJ200">
            <v>0</v>
          </cell>
          <cell r="MK200">
            <v>0</v>
          </cell>
          <cell r="ML200">
            <v>0</v>
          </cell>
          <cell r="MM200">
            <v>0</v>
          </cell>
          <cell r="MN200">
            <v>0</v>
          </cell>
          <cell r="MO200">
            <v>0</v>
          </cell>
          <cell r="MP200">
            <v>0</v>
          </cell>
          <cell r="MQ200">
            <v>0</v>
          </cell>
          <cell r="MR200">
            <v>0</v>
          </cell>
          <cell r="MS200">
            <v>0</v>
          </cell>
          <cell r="MT200">
            <v>0</v>
          </cell>
          <cell r="MU200">
            <v>0</v>
          </cell>
          <cell r="MV200">
            <v>0</v>
          </cell>
          <cell r="MW200">
            <v>0</v>
          </cell>
          <cell r="MX200">
            <v>0</v>
          </cell>
          <cell r="MY200">
            <v>0</v>
          </cell>
          <cell r="MZ200">
            <v>0</v>
          </cell>
          <cell r="NA200">
            <v>0</v>
          </cell>
          <cell r="NB200">
            <v>0</v>
          </cell>
          <cell r="NC200">
            <v>0</v>
          </cell>
          <cell r="ND200">
            <v>0</v>
          </cell>
          <cell r="NE200">
            <v>0</v>
          </cell>
          <cell r="NF200">
            <v>0</v>
          </cell>
          <cell r="NG200">
            <v>0</v>
          </cell>
          <cell r="NH200">
            <v>0</v>
          </cell>
          <cell r="NI200">
            <v>0</v>
          </cell>
          <cell r="NJ200">
            <v>0</v>
          </cell>
          <cell r="NK200">
            <v>0</v>
          </cell>
          <cell r="NL200">
            <v>0</v>
          </cell>
          <cell r="NM200">
            <v>0</v>
          </cell>
          <cell r="NN200">
            <v>0</v>
          </cell>
          <cell r="NO200">
            <v>0</v>
          </cell>
          <cell r="NP200">
            <v>0</v>
          </cell>
          <cell r="NQ200">
            <v>0</v>
          </cell>
          <cell r="NR200">
            <v>0</v>
          </cell>
          <cell r="NS200">
            <v>0</v>
          </cell>
          <cell r="NT200">
            <v>0</v>
          </cell>
          <cell r="NU200">
            <v>0</v>
          </cell>
          <cell r="NV200">
            <v>0</v>
          </cell>
          <cell r="NW200">
            <v>0</v>
          </cell>
          <cell r="NX200">
            <v>0</v>
          </cell>
          <cell r="NY200">
            <v>0</v>
          </cell>
          <cell r="NZ200">
            <v>0</v>
          </cell>
          <cell r="OA200">
            <v>0</v>
          </cell>
          <cell r="OB200">
            <v>0</v>
          </cell>
          <cell r="OC200">
            <v>0</v>
          </cell>
          <cell r="OD200">
            <v>0</v>
          </cell>
          <cell r="OE200">
            <v>0</v>
          </cell>
          <cell r="OF200">
            <v>0</v>
          </cell>
          <cell r="OG200">
            <v>0</v>
          </cell>
          <cell r="OH200">
            <v>0</v>
          </cell>
          <cell r="OI200">
            <v>0</v>
          </cell>
          <cell r="OJ200">
            <v>0</v>
          </cell>
          <cell r="OL200" t="str">
            <v>нд</v>
          </cell>
          <cell r="OM200" t="str">
            <v>нд</v>
          </cell>
          <cell r="ON200" t="str">
            <v>нд</v>
          </cell>
          <cell r="OO200" t="str">
            <v>нд</v>
          </cell>
          <cell r="OP200" t="str">
            <v>нд</v>
          </cell>
          <cell r="OT200">
            <v>14308.713215236534</v>
          </cell>
        </row>
        <row r="201">
          <cell r="A201" t="str">
            <v>Г</v>
          </cell>
          <cell r="B201" t="str">
            <v>1.2.1.4</v>
          </cell>
          <cell r="C201" t="str">
            <v>Подключение объектов теплоснабжения к системам теплоснабжения, всего, в том числе:</v>
          </cell>
          <cell r="D201" t="str">
            <v>Г</v>
          </cell>
          <cell r="E201">
            <v>0</v>
          </cell>
          <cell r="H201">
            <v>0</v>
          </cell>
          <cell r="J201">
            <v>2455.9926644699999</v>
          </cell>
          <cell r="K201">
            <v>0</v>
          </cell>
          <cell r="L201">
            <v>2455.9926644699999</v>
          </cell>
          <cell r="M201">
            <v>999.58759440000017</v>
          </cell>
          <cell r="N201">
            <v>0</v>
          </cell>
          <cell r="O201">
            <v>199.96046895000003</v>
          </cell>
          <cell r="P201">
            <v>69.464734550000003</v>
          </cell>
          <cell r="Q201">
            <v>1186.9798665699998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 t="str">
            <v/>
          </cell>
          <cell r="BC201" t="str">
            <v/>
          </cell>
          <cell r="BD201" t="str">
            <v/>
          </cell>
          <cell r="BE201" t="str">
            <v/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 t="str">
            <v/>
          </cell>
          <cell r="CR201" t="str">
            <v/>
          </cell>
          <cell r="CS201" t="str">
            <v/>
          </cell>
          <cell r="CT201" t="str">
            <v/>
          </cell>
          <cell r="CU201">
            <v>0</v>
          </cell>
          <cell r="CX201">
            <v>11773.071493446381</v>
          </cell>
          <cell r="CY201">
            <v>2007.6103241393257</v>
          </cell>
          <cell r="CZ201">
            <v>3841.5348877713004</v>
          </cell>
          <cell r="DA201">
            <v>3963.2928893735866</v>
          </cell>
          <cell r="DB201">
            <v>1960.6333921621663</v>
          </cell>
          <cell r="DE201">
            <v>0</v>
          </cell>
          <cell r="DG201">
            <v>1858.2327315399998</v>
          </cell>
          <cell r="DH201">
            <v>0</v>
          </cell>
          <cell r="DI201">
            <v>1858.2327315399998</v>
          </cell>
          <cell r="DJ201">
            <v>591.40477412999996</v>
          </cell>
          <cell r="DK201">
            <v>443.57690142000001</v>
          </cell>
          <cell r="DL201">
            <v>711.97321601999988</v>
          </cell>
          <cell r="DM201">
            <v>111.27783997</v>
          </cell>
          <cell r="DN201">
            <v>2286.1189761354112</v>
          </cell>
          <cell r="DS201">
            <v>79.441401501000001</v>
          </cell>
          <cell r="DT201">
            <v>309.44743438400002</v>
          </cell>
          <cell r="DU201">
            <v>167.1015003105</v>
          </cell>
          <cell r="DV201">
            <v>1730.1286399399112</v>
          </cell>
          <cell r="DW201">
            <v>1730.1286399399112</v>
          </cell>
          <cell r="DX201" t="str">
            <v/>
          </cell>
          <cell r="DY201" t="str">
            <v/>
          </cell>
          <cell r="DZ201" t="str">
            <v/>
          </cell>
          <cell r="EA201" t="str">
            <v/>
          </cell>
          <cell r="EB201">
            <v>0</v>
          </cell>
          <cell r="EC201">
            <v>2648.7145405400001</v>
          </cell>
          <cell r="ED201">
            <v>221.79169244000005</v>
          </cell>
          <cell r="EE201">
            <v>951.39924857999995</v>
          </cell>
          <cell r="EF201">
            <v>1337.37306115</v>
          </cell>
          <cell r="EG201">
            <v>138.15053836999996</v>
          </cell>
          <cell r="EH201">
            <v>77.123455160000006</v>
          </cell>
          <cell r="EI201">
            <v>7.1553000000000005E-2</v>
          </cell>
          <cell r="EJ201">
            <v>1.69555777</v>
          </cell>
          <cell r="EK201">
            <v>71.096784159999999</v>
          </cell>
          <cell r="EL201">
            <v>4.2595602299999999</v>
          </cell>
          <cell r="EM201">
            <v>304.15435272000002</v>
          </cell>
          <cell r="EN201">
            <v>195.49580397000003</v>
          </cell>
          <cell r="EO201">
            <v>20.31112465</v>
          </cell>
          <cell r="EP201">
            <v>84.049988920000004</v>
          </cell>
          <cell r="EQ201">
            <v>4.2974351799999999</v>
          </cell>
          <cell r="ER201">
            <v>195.49580397000003</v>
          </cell>
          <cell r="ES201">
            <v>4.9874207300000002</v>
          </cell>
          <cell r="ET201">
            <v>124.59306793999998</v>
          </cell>
          <cell r="EU201">
            <v>79.020818469999995</v>
          </cell>
          <cell r="EV201">
            <v>16.084337529999999</v>
          </cell>
          <cell r="EW201">
            <v>2042.7510879900001</v>
          </cell>
          <cell r="EX201">
            <v>21.23691474</v>
          </cell>
          <cell r="EY201">
            <v>804.79949822000003</v>
          </cell>
          <cell r="EZ201">
            <v>1103.2054695999998</v>
          </cell>
          <cell r="FA201">
            <v>113.50920542999997</v>
          </cell>
          <cell r="FB201">
            <v>2042.7510879900001</v>
          </cell>
          <cell r="FC201">
            <v>21.23691474</v>
          </cell>
          <cell r="FD201">
            <v>804.79949822000003</v>
          </cell>
          <cell r="FE201">
            <v>1103.2054695999998</v>
          </cell>
          <cell r="FF201">
            <v>113.50920542999997</v>
          </cell>
          <cell r="FG201" t="str">
            <v/>
          </cell>
          <cell r="FH201" t="str">
            <v/>
          </cell>
          <cell r="FI201" t="str">
            <v/>
          </cell>
          <cell r="FJ201" t="str">
            <v/>
          </cell>
          <cell r="FK201">
            <v>0</v>
          </cell>
          <cell r="FN201">
            <v>11773.071493446381</v>
          </cell>
          <cell r="FO201">
            <v>0</v>
          </cell>
          <cell r="FP201">
            <v>376.37899999999996</v>
          </cell>
          <cell r="FQ201">
            <v>0</v>
          </cell>
          <cell r="FR201">
            <v>2003.7250082983335</v>
          </cell>
          <cell r="FS201">
            <v>1945.1350082983336</v>
          </cell>
          <cell r="FT201">
            <v>2.74</v>
          </cell>
          <cell r="FU201">
            <v>55.85</v>
          </cell>
          <cell r="FV201">
            <v>148252</v>
          </cell>
          <cell r="FW201">
            <v>0</v>
          </cell>
          <cell r="FX201">
            <v>148252</v>
          </cell>
          <cell r="FZ201">
            <v>1199.2375608699999</v>
          </cell>
          <cell r="GA201">
            <v>0</v>
          </cell>
          <cell r="GB201">
            <v>36.483000000000004</v>
          </cell>
          <cell r="GC201">
            <v>0</v>
          </cell>
          <cell r="GD201">
            <v>545.12599999999998</v>
          </cell>
          <cell r="GE201">
            <v>545.12599999999998</v>
          </cell>
          <cell r="GF201">
            <v>0</v>
          </cell>
          <cell r="GG201">
            <v>0</v>
          </cell>
          <cell r="GH201">
            <v>13857</v>
          </cell>
          <cell r="GI201">
            <v>0</v>
          </cell>
          <cell r="GJ201">
            <v>13857</v>
          </cell>
          <cell r="GK201">
            <v>243.8612605576771</v>
          </cell>
          <cell r="GL201">
            <v>0</v>
          </cell>
          <cell r="GM201">
            <v>0</v>
          </cell>
          <cell r="GN201">
            <v>0</v>
          </cell>
          <cell r="GO201">
            <v>50.419308298333334</v>
          </cell>
          <cell r="GP201">
            <v>25.270333333333333</v>
          </cell>
          <cell r="GQ201">
            <v>0</v>
          </cell>
          <cell r="GR201">
            <v>0.53</v>
          </cell>
          <cell r="GS201">
            <v>2054</v>
          </cell>
          <cell r="GT201">
            <v>0</v>
          </cell>
          <cell r="GU201">
            <v>2054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243.8612605576771</v>
          </cell>
          <cell r="ID201">
            <v>0</v>
          </cell>
          <cell r="IE201">
            <v>0</v>
          </cell>
          <cell r="IF201">
            <v>0</v>
          </cell>
          <cell r="IG201">
            <v>50.419308298333334</v>
          </cell>
          <cell r="IH201">
            <v>25.270333333333333</v>
          </cell>
          <cell r="II201">
            <v>0</v>
          </cell>
          <cell r="IJ201">
            <v>0.53</v>
          </cell>
          <cell r="IK201">
            <v>2054</v>
          </cell>
          <cell r="IL201">
            <v>0</v>
          </cell>
          <cell r="IM201">
            <v>2054</v>
          </cell>
          <cell r="IN201">
            <v>243.8612605576771</v>
          </cell>
          <cell r="IO201">
            <v>0</v>
          </cell>
          <cell r="IP201">
            <v>0</v>
          </cell>
          <cell r="IQ201">
            <v>0</v>
          </cell>
          <cell r="IR201">
            <v>50.419308298333334</v>
          </cell>
          <cell r="IS201">
            <v>25.270333333333333</v>
          </cell>
          <cell r="IT201">
            <v>0</v>
          </cell>
          <cell r="IU201">
            <v>0.53</v>
          </cell>
          <cell r="IV201">
            <v>2054</v>
          </cell>
          <cell r="IW201">
            <v>0</v>
          </cell>
          <cell r="IX201">
            <v>2054</v>
          </cell>
          <cell r="IY201">
            <v>758.40588715000001</v>
          </cell>
          <cell r="IZ201">
            <v>0</v>
          </cell>
          <cell r="JA201">
            <v>14.109</v>
          </cell>
          <cell r="JB201">
            <v>0</v>
          </cell>
          <cell r="JC201">
            <v>323.55900000000003</v>
          </cell>
          <cell r="JD201">
            <v>323.55900000000003</v>
          </cell>
          <cell r="JE201">
            <v>0</v>
          </cell>
          <cell r="JF201">
            <v>0</v>
          </cell>
          <cell r="JG201">
            <v>5045</v>
          </cell>
          <cell r="JH201">
            <v>0</v>
          </cell>
          <cell r="JI201">
            <v>5045</v>
          </cell>
          <cell r="JJ201">
            <v>6.3401916800000002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  <cell r="JR201">
            <v>22</v>
          </cell>
          <cell r="JS201">
            <v>0</v>
          </cell>
          <cell r="JT201">
            <v>22</v>
          </cell>
          <cell r="JU201">
            <v>115.56319658000001</v>
          </cell>
          <cell r="JV201">
            <v>0</v>
          </cell>
          <cell r="JW201">
            <v>0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C201">
            <v>251</v>
          </cell>
          <cell r="KD201">
            <v>0</v>
          </cell>
          <cell r="KE201">
            <v>251</v>
          </cell>
          <cell r="KF201">
            <v>66.820152820000004</v>
          </cell>
          <cell r="KG201">
            <v>0</v>
          </cell>
          <cell r="KH201">
            <v>0</v>
          </cell>
          <cell r="KI201">
            <v>0</v>
          </cell>
          <cell r="KJ201">
            <v>0</v>
          </cell>
          <cell r="KK201">
            <v>0</v>
          </cell>
          <cell r="KL201">
            <v>0</v>
          </cell>
          <cell r="KM201">
            <v>0</v>
          </cell>
          <cell r="KN201">
            <v>130</v>
          </cell>
          <cell r="KO201">
            <v>0</v>
          </cell>
          <cell r="KP201">
            <v>130</v>
          </cell>
          <cell r="KQ201">
            <v>569.68234606999999</v>
          </cell>
          <cell r="KR201">
            <v>0</v>
          </cell>
          <cell r="KS201">
            <v>14.109</v>
          </cell>
          <cell r="KT201">
            <v>0</v>
          </cell>
          <cell r="KU201">
            <v>323.55900000000003</v>
          </cell>
          <cell r="KV201">
            <v>323.55900000000003</v>
          </cell>
          <cell r="KW201">
            <v>0</v>
          </cell>
          <cell r="KX201">
            <v>0</v>
          </cell>
          <cell r="KY201">
            <v>4642</v>
          </cell>
          <cell r="KZ201">
            <v>0</v>
          </cell>
          <cell r="LA201">
            <v>4642</v>
          </cell>
          <cell r="LB201">
            <v>569.68234606999999</v>
          </cell>
          <cell r="LC201">
            <v>0</v>
          </cell>
          <cell r="LD201">
            <v>14.109</v>
          </cell>
          <cell r="LE201">
            <v>0</v>
          </cell>
          <cell r="LF201">
            <v>323.55900000000003</v>
          </cell>
          <cell r="LG201">
            <v>323.55900000000003</v>
          </cell>
          <cell r="LH201">
            <v>0</v>
          </cell>
          <cell r="LI201">
            <v>0</v>
          </cell>
          <cell r="LJ201">
            <v>4642</v>
          </cell>
          <cell r="LK201">
            <v>0</v>
          </cell>
          <cell r="LL201">
            <v>4642</v>
          </cell>
          <cell r="LQ201">
            <v>0</v>
          </cell>
          <cell r="LR201">
            <v>55.8</v>
          </cell>
          <cell r="LS201">
            <v>0</v>
          </cell>
          <cell r="LT201">
            <v>0</v>
          </cell>
          <cell r="LU201">
            <v>0</v>
          </cell>
          <cell r="LX201">
            <v>0</v>
          </cell>
          <cell r="LY201">
            <v>0</v>
          </cell>
          <cell r="LZ201">
            <v>0</v>
          </cell>
          <cell r="MA201">
            <v>0</v>
          </cell>
          <cell r="MB201">
            <v>0</v>
          </cell>
          <cell r="MC201">
            <v>0</v>
          </cell>
          <cell r="MD201">
            <v>0</v>
          </cell>
          <cell r="ME201">
            <v>0</v>
          </cell>
          <cell r="MF201">
            <v>0</v>
          </cell>
          <cell r="MG201">
            <v>0</v>
          </cell>
          <cell r="MH201">
            <v>0</v>
          </cell>
          <cell r="MI201">
            <v>0</v>
          </cell>
          <cell r="MJ201">
            <v>0</v>
          </cell>
          <cell r="MK201">
            <v>0</v>
          </cell>
          <cell r="ML201">
            <v>0</v>
          </cell>
          <cell r="MM201">
            <v>0</v>
          </cell>
          <cell r="MN201">
            <v>0</v>
          </cell>
          <cell r="MO201">
            <v>0</v>
          </cell>
          <cell r="MP201">
            <v>0</v>
          </cell>
          <cell r="MQ201">
            <v>0</v>
          </cell>
          <cell r="MR201">
            <v>0</v>
          </cell>
          <cell r="MS201">
            <v>0</v>
          </cell>
          <cell r="MT201">
            <v>0</v>
          </cell>
          <cell r="MU201">
            <v>0</v>
          </cell>
          <cell r="MV201">
            <v>0</v>
          </cell>
          <cell r="MW201">
            <v>0</v>
          </cell>
          <cell r="MX201">
            <v>0</v>
          </cell>
          <cell r="MY201">
            <v>0</v>
          </cell>
          <cell r="MZ201">
            <v>0</v>
          </cell>
          <cell r="NA201">
            <v>0</v>
          </cell>
          <cell r="NB201">
            <v>0</v>
          </cell>
          <cell r="NC201">
            <v>0</v>
          </cell>
          <cell r="ND201">
            <v>0</v>
          </cell>
          <cell r="NE201">
            <v>0</v>
          </cell>
          <cell r="NF201">
            <v>0</v>
          </cell>
          <cell r="NG201">
            <v>0</v>
          </cell>
          <cell r="NH201">
            <v>0</v>
          </cell>
          <cell r="NI201">
            <v>0</v>
          </cell>
          <cell r="NJ201">
            <v>0</v>
          </cell>
          <cell r="NK201">
            <v>0</v>
          </cell>
          <cell r="NL201">
            <v>0</v>
          </cell>
          <cell r="NM201">
            <v>0</v>
          </cell>
          <cell r="NN201">
            <v>0</v>
          </cell>
          <cell r="NO201">
            <v>0</v>
          </cell>
          <cell r="NP201">
            <v>0</v>
          </cell>
          <cell r="NQ201">
            <v>0</v>
          </cell>
          <cell r="NR201">
            <v>0</v>
          </cell>
          <cell r="NS201">
            <v>0</v>
          </cell>
          <cell r="NT201">
            <v>0</v>
          </cell>
          <cell r="NU201">
            <v>0</v>
          </cell>
          <cell r="NV201">
            <v>0</v>
          </cell>
          <cell r="NW201">
            <v>0</v>
          </cell>
          <cell r="NX201">
            <v>0</v>
          </cell>
          <cell r="NY201">
            <v>0</v>
          </cell>
          <cell r="NZ201">
            <v>0</v>
          </cell>
          <cell r="OA201">
            <v>0</v>
          </cell>
          <cell r="OB201">
            <v>0</v>
          </cell>
          <cell r="OC201">
            <v>0</v>
          </cell>
          <cell r="OD201">
            <v>0</v>
          </cell>
          <cell r="OE201">
            <v>0</v>
          </cell>
          <cell r="OF201">
            <v>0</v>
          </cell>
          <cell r="OG201">
            <v>0</v>
          </cell>
          <cell r="OH201">
            <v>0</v>
          </cell>
          <cell r="OI201">
            <v>0</v>
          </cell>
          <cell r="OJ201">
            <v>0</v>
          </cell>
          <cell r="OL201" t="str">
            <v>нд</v>
          </cell>
          <cell r="OM201" t="str">
            <v>нд</v>
          </cell>
          <cell r="ON201" t="str">
            <v>нд</v>
          </cell>
          <cell r="OO201" t="str">
            <v>нд</v>
          </cell>
          <cell r="OP201" t="str">
            <v>нд</v>
          </cell>
          <cell r="OT201">
            <v>14308.713215236534</v>
          </cell>
        </row>
        <row r="202">
          <cell r="A202" t="str">
            <v>Г</v>
          </cell>
          <cell r="B202" t="str">
            <v>1.2.2</v>
          </cell>
          <cell r="C202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202" t="str">
            <v>Г</v>
          </cell>
          <cell r="E202">
            <v>0</v>
          </cell>
          <cell r="H202">
            <v>0</v>
          </cell>
          <cell r="J202">
            <v>2455.9926644699999</v>
          </cell>
          <cell r="K202">
            <v>0</v>
          </cell>
          <cell r="L202">
            <v>2455.9926644699999</v>
          </cell>
          <cell r="M202">
            <v>999.58759440000017</v>
          </cell>
          <cell r="N202">
            <v>0</v>
          </cell>
          <cell r="O202">
            <v>199.96046895000003</v>
          </cell>
          <cell r="P202">
            <v>69.464734550000003</v>
          </cell>
          <cell r="Q202">
            <v>1186.9798665699998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 t="str">
            <v/>
          </cell>
          <cell r="BC202" t="str">
            <v/>
          </cell>
          <cell r="BD202" t="str">
            <v/>
          </cell>
          <cell r="BE202" t="str">
            <v/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 t="str">
            <v/>
          </cell>
          <cell r="CR202" t="str">
            <v/>
          </cell>
          <cell r="CS202" t="str">
            <v/>
          </cell>
          <cell r="CT202" t="str">
            <v/>
          </cell>
          <cell r="CU202">
            <v>0</v>
          </cell>
          <cell r="CX202">
            <v>11773.071493446381</v>
          </cell>
          <cell r="CY202">
            <v>2007.6103241393257</v>
          </cell>
          <cell r="CZ202">
            <v>3841.5348877713004</v>
          </cell>
          <cell r="DA202">
            <v>3963.2928893735866</v>
          </cell>
          <cell r="DB202">
            <v>1960.6333921621663</v>
          </cell>
          <cell r="DE202">
            <v>0</v>
          </cell>
          <cell r="DG202">
            <v>1858.2327315399998</v>
          </cell>
          <cell r="DH202">
            <v>0</v>
          </cell>
          <cell r="DI202">
            <v>1858.2327315399998</v>
          </cell>
          <cell r="DJ202">
            <v>591.40477412999996</v>
          </cell>
          <cell r="DK202">
            <v>443.57690142000001</v>
          </cell>
          <cell r="DL202">
            <v>711.97321601999988</v>
          </cell>
          <cell r="DM202">
            <v>111.27783997</v>
          </cell>
          <cell r="DN202">
            <v>2286.1189761354112</v>
          </cell>
          <cell r="DS202">
            <v>79.441401501000001</v>
          </cell>
          <cell r="DT202">
            <v>309.44743438400002</v>
          </cell>
          <cell r="DU202">
            <v>167.1015003105</v>
          </cell>
          <cell r="DV202">
            <v>1730.1286399399112</v>
          </cell>
          <cell r="DW202">
            <v>1730.1286399399112</v>
          </cell>
          <cell r="DX202" t="str">
            <v/>
          </cell>
          <cell r="DY202" t="str">
            <v/>
          </cell>
          <cell r="DZ202" t="str">
            <v/>
          </cell>
          <cell r="EA202" t="str">
            <v/>
          </cell>
          <cell r="EB202">
            <v>0</v>
          </cell>
          <cell r="EC202">
            <v>2648.7145405400001</v>
          </cell>
          <cell r="ED202">
            <v>221.79169244000005</v>
          </cell>
          <cell r="EE202">
            <v>951.39924857999995</v>
          </cell>
          <cell r="EF202">
            <v>1337.37306115</v>
          </cell>
          <cell r="EG202">
            <v>138.15053836999996</v>
          </cell>
          <cell r="EH202">
            <v>77.123455160000006</v>
          </cell>
          <cell r="EI202">
            <v>7.1553000000000005E-2</v>
          </cell>
          <cell r="EJ202">
            <v>1.69555777</v>
          </cell>
          <cell r="EK202">
            <v>71.096784159999999</v>
          </cell>
          <cell r="EL202">
            <v>4.2595602299999999</v>
          </cell>
          <cell r="EM202">
            <v>304.15435272000002</v>
          </cell>
          <cell r="EN202">
            <v>195.49580397000003</v>
          </cell>
          <cell r="EO202">
            <v>20.31112465</v>
          </cell>
          <cell r="EP202">
            <v>84.049988920000004</v>
          </cell>
          <cell r="EQ202">
            <v>4.2974351799999999</v>
          </cell>
          <cell r="ER202">
            <v>195.49580397000003</v>
          </cell>
          <cell r="ES202">
            <v>4.9874207300000002</v>
          </cell>
          <cell r="ET202">
            <v>124.59306793999998</v>
          </cell>
          <cell r="EU202">
            <v>79.020818469999995</v>
          </cell>
          <cell r="EV202">
            <v>16.084337529999999</v>
          </cell>
          <cell r="EW202">
            <v>2042.7510879900001</v>
          </cell>
          <cell r="EX202">
            <v>21.23691474</v>
          </cell>
          <cell r="EY202">
            <v>804.79949822000003</v>
          </cell>
          <cell r="EZ202">
            <v>1103.2054695999998</v>
          </cell>
          <cell r="FA202">
            <v>113.50920542999997</v>
          </cell>
          <cell r="FB202">
            <v>2042.7510879900001</v>
          </cell>
          <cell r="FC202">
            <v>21.23691474</v>
          </cell>
          <cell r="FD202">
            <v>804.79949822000003</v>
          </cell>
          <cell r="FE202">
            <v>1103.2054695999998</v>
          </cell>
          <cell r="FF202">
            <v>113.50920542999997</v>
          </cell>
          <cell r="FG202" t="str">
            <v/>
          </cell>
          <cell r="FH202" t="str">
            <v/>
          </cell>
          <cell r="FI202" t="str">
            <v/>
          </cell>
          <cell r="FJ202" t="str">
            <v/>
          </cell>
          <cell r="FK202">
            <v>0</v>
          </cell>
          <cell r="FN202">
            <v>11773.071493446381</v>
          </cell>
          <cell r="FO202">
            <v>0</v>
          </cell>
          <cell r="FP202">
            <v>376.37899999999996</v>
          </cell>
          <cell r="FQ202">
            <v>0</v>
          </cell>
          <cell r="FR202">
            <v>2003.7250082983335</v>
          </cell>
          <cell r="FS202">
            <v>1945.1350082983336</v>
          </cell>
          <cell r="FT202">
            <v>2.74</v>
          </cell>
          <cell r="FU202">
            <v>55.85</v>
          </cell>
          <cell r="FV202">
            <v>148252</v>
          </cell>
          <cell r="FW202">
            <v>0</v>
          </cell>
          <cell r="FX202">
            <v>148252</v>
          </cell>
          <cell r="FZ202">
            <v>1199.2375608699999</v>
          </cell>
          <cell r="GA202">
            <v>0</v>
          </cell>
          <cell r="GB202">
            <v>36.483000000000004</v>
          </cell>
          <cell r="GC202">
            <v>0</v>
          </cell>
          <cell r="GD202">
            <v>545.12599999999998</v>
          </cell>
          <cell r="GE202">
            <v>545.12599999999998</v>
          </cell>
          <cell r="GF202">
            <v>0</v>
          </cell>
          <cell r="GG202">
            <v>0</v>
          </cell>
          <cell r="GH202">
            <v>13857</v>
          </cell>
          <cell r="GI202">
            <v>0</v>
          </cell>
          <cell r="GJ202">
            <v>13857</v>
          </cell>
          <cell r="GK202">
            <v>243.8612605576771</v>
          </cell>
          <cell r="GL202">
            <v>0</v>
          </cell>
          <cell r="GM202">
            <v>0</v>
          </cell>
          <cell r="GN202">
            <v>0</v>
          </cell>
          <cell r="GO202">
            <v>50.419308298333334</v>
          </cell>
          <cell r="GP202">
            <v>25.270333333333333</v>
          </cell>
          <cell r="GQ202">
            <v>0</v>
          </cell>
          <cell r="GR202">
            <v>0.53</v>
          </cell>
          <cell r="GS202">
            <v>2054</v>
          </cell>
          <cell r="GT202">
            <v>0</v>
          </cell>
          <cell r="GU202">
            <v>2054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243.8612605576771</v>
          </cell>
          <cell r="ID202">
            <v>0</v>
          </cell>
          <cell r="IE202">
            <v>0</v>
          </cell>
          <cell r="IF202">
            <v>0</v>
          </cell>
          <cell r="IG202">
            <v>50.419308298333334</v>
          </cell>
          <cell r="IH202">
            <v>25.270333333333333</v>
          </cell>
          <cell r="II202">
            <v>0</v>
          </cell>
          <cell r="IJ202">
            <v>0.53</v>
          </cell>
          <cell r="IK202">
            <v>2054</v>
          </cell>
          <cell r="IL202">
            <v>0</v>
          </cell>
          <cell r="IM202">
            <v>2054</v>
          </cell>
          <cell r="IN202">
            <v>243.8612605576771</v>
          </cell>
          <cell r="IO202">
            <v>0</v>
          </cell>
          <cell r="IP202">
            <v>0</v>
          </cell>
          <cell r="IQ202">
            <v>0</v>
          </cell>
          <cell r="IR202">
            <v>50.419308298333334</v>
          </cell>
          <cell r="IS202">
            <v>25.270333333333333</v>
          </cell>
          <cell r="IT202">
            <v>0</v>
          </cell>
          <cell r="IU202">
            <v>0.53</v>
          </cell>
          <cell r="IV202">
            <v>2054</v>
          </cell>
          <cell r="IW202">
            <v>0</v>
          </cell>
          <cell r="IX202">
            <v>2054</v>
          </cell>
          <cell r="IY202">
            <v>758.40588715000001</v>
          </cell>
          <cell r="IZ202">
            <v>0</v>
          </cell>
          <cell r="JA202">
            <v>14.109</v>
          </cell>
          <cell r="JB202">
            <v>0</v>
          </cell>
          <cell r="JC202">
            <v>323.55900000000003</v>
          </cell>
          <cell r="JD202">
            <v>323.55900000000003</v>
          </cell>
          <cell r="JE202">
            <v>0</v>
          </cell>
          <cell r="JF202">
            <v>0</v>
          </cell>
          <cell r="JG202">
            <v>5045</v>
          </cell>
          <cell r="JH202">
            <v>0</v>
          </cell>
          <cell r="JI202">
            <v>5045</v>
          </cell>
          <cell r="JJ202">
            <v>6.3401916800000002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  <cell r="JR202">
            <v>22</v>
          </cell>
          <cell r="JS202">
            <v>0</v>
          </cell>
          <cell r="JT202">
            <v>22</v>
          </cell>
          <cell r="JU202">
            <v>115.56319658000001</v>
          </cell>
          <cell r="JV202">
            <v>0</v>
          </cell>
          <cell r="JW202">
            <v>0</v>
          </cell>
          <cell r="JX202">
            <v>0</v>
          </cell>
          <cell r="JY202">
            <v>0</v>
          </cell>
          <cell r="JZ202">
            <v>0</v>
          </cell>
          <cell r="KA202">
            <v>0</v>
          </cell>
          <cell r="KB202">
            <v>0</v>
          </cell>
          <cell r="KC202">
            <v>251</v>
          </cell>
          <cell r="KD202">
            <v>0</v>
          </cell>
          <cell r="KE202">
            <v>251</v>
          </cell>
          <cell r="KF202">
            <v>66.820152820000004</v>
          </cell>
          <cell r="KG202">
            <v>0</v>
          </cell>
          <cell r="KH202">
            <v>0</v>
          </cell>
          <cell r="KI202">
            <v>0</v>
          </cell>
          <cell r="KJ202">
            <v>0</v>
          </cell>
          <cell r="KK202">
            <v>0</v>
          </cell>
          <cell r="KL202">
            <v>0</v>
          </cell>
          <cell r="KM202">
            <v>0</v>
          </cell>
          <cell r="KN202">
            <v>130</v>
          </cell>
          <cell r="KO202">
            <v>0</v>
          </cell>
          <cell r="KP202">
            <v>130</v>
          </cell>
          <cell r="KQ202">
            <v>569.68234606999999</v>
          </cell>
          <cell r="KR202">
            <v>0</v>
          </cell>
          <cell r="KS202">
            <v>14.109</v>
          </cell>
          <cell r="KT202">
            <v>0</v>
          </cell>
          <cell r="KU202">
            <v>323.55900000000003</v>
          </cell>
          <cell r="KV202">
            <v>323.55900000000003</v>
          </cell>
          <cell r="KW202">
            <v>0</v>
          </cell>
          <cell r="KX202">
            <v>0</v>
          </cell>
          <cell r="KY202">
            <v>4642</v>
          </cell>
          <cell r="KZ202">
            <v>0</v>
          </cell>
          <cell r="LA202">
            <v>4642</v>
          </cell>
          <cell r="LB202">
            <v>569.68234606999999</v>
          </cell>
          <cell r="LC202">
            <v>0</v>
          </cell>
          <cell r="LD202">
            <v>14.109</v>
          </cell>
          <cell r="LE202">
            <v>0</v>
          </cell>
          <cell r="LF202">
            <v>323.55900000000003</v>
          </cell>
          <cell r="LG202">
            <v>323.55900000000003</v>
          </cell>
          <cell r="LH202">
            <v>0</v>
          </cell>
          <cell r="LI202">
            <v>0</v>
          </cell>
          <cell r="LJ202">
            <v>4642</v>
          </cell>
          <cell r="LK202">
            <v>0</v>
          </cell>
          <cell r="LL202">
            <v>4642</v>
          </cell>
          <cell r="LQ202">
            <v>0</v>
          </cell>
          <cell r="LR202">
            <v>55.8</v>
          </cell>
          <cell r="LS202">
            <v>0</v>
          </cell>
          <cell r="LT202">
            <v>0</v>
          </cell>
          <cell r="LU202">
            <v>0</v>
          </cell>
          <cell r="LX202">
            <v>0</v>
          </cell>
          <cell r="LY202">
            <v>0</v>
          </cell>
          <cell r="LZ202">
            <v>0</v>
          </cell>
          <cell r="MA202">
            <v>0</v>
          </cell>
          <cell r="MB202">
            <v>0</v>
          </cell>
          <cell r="MC202">
            <v>0</v>
          </cell>
          <cell r="MD202">
            <v>0</v>
          </cell>
          <cell r="ME202">
            <v>0</v>
          </cell>
          <cell r="MF202">
            <v>0</v>
          </cell>
          <cell r="MG202">
            <v>0</v>
          </cell>
          <cell r="MH202">
            <v>0</v>
          </cell>
          <cell r="MI202">
            <v>0</v>
          </cell>
          <cell r="MJ202">
            <v>0</v>
          </cell>
          <cell r="MK202">
            <v>0</v>
          </cell>
          <cell r="ML202">
            <v>0</v>
          </cell>
          <cell r="MM202">
            <v>0</v>
          </cell>
          <cell r="MN202">
            <v>0</v>
          </cell>
          <cell r="MO202">
            <v>0</v>
          </cell>
          <cell r="MP202">
            <v>0</v>
          </cell>
          <cell r="MQ202">
            <v>0</v>
          </cell>
          <cell r="MR202">
            <v>0</v>
          </cell>
          <cell r="MS202">
            <v>0</v>
          </cell>
          <cell r="MT202">
            <v>0</v>
          </cell>
          <cell r="MU202">
            <v>0</v>
          </cell>
          <cell r="MV202">
            <v>0</v>
          </cell>
          <cell r="MW202">
            <v>0</v>
          </cell>
          <cell r="MX202">
            <v>0</v>
          </cell>
          <cell r="MY202">
            <v>0</v>
          </cell>
          <cell r="MZ202">
            <v>0</v>
          </cell>
          <cell r="NA202">
            <v>0</v>
          </cell>
          <cell r="NB202">
            <v>0</v>
          </cell>
          <cell r="NC202">
            <v>0</v>
          </cell>
          <cell r="ND202">
            <v>0</v>
          </cell>
          <cell r="NE202">
            <v>0</v>
          </cell>
          <cell r="NF202">
            <v>0</v>
          </cell>
          <cell r="NG202">
            <v>0</v>
          </cell>
          <cell r="NH202">
            <v>0</v>
          </cell>
          <cell r="NI202">
            <v>0</v>
          </cell>
          <cell r="NJ202">
            <v>0</v>
          </cell>
          <cell r="NK202">
            <v>0</v>
          </cell>
          <cell r="NL202">
            <v>0</v>
          </cell>
          <cell r="NM202">
            <v>0</v>
          </cell>
          <cell r="NN202">
            <v>0</v>
          </cell>
          <cell r="NO202">
            <v>0</v>
          </cell>
          <cell r="NP202">
            <v>0</v>
          </cell>
          <cell r="NQ202">
            <v>0</v>
          </cell>
          <cell r="NR202">
            <v>0</v>
          </cell>
          <cell r="NS202">
            <v>0</v>
          </cell>
          <cell r="NT202">
            <v>0</v>
          </cell>
          <cell r="NU202">
            <v>0</v>
          </cell>
          <cell r="NV202">
            <v>0</v>
          </cell>
          <cell r="NW202">
            <v>0</v>
          </cell>
          <cell r="NX202">
            <v>0</v>
          </cell>
          <cell r="NY202">
            <v>0</v>
          </cell>
          <cell r="NZ202">
            <v>0</v>
          </cell>
          <cell r="OA202">
            <v>0</v>
          </cell>
          <cell r="OB202">
            <v>0</v>
          </cell>
          <cell r="OC202">
            <v>0</v>
          </cell>
          <cell r="OD202">
            <v>0</v>
          </cell>
          <cell r="OE202">
            <v>0</v>
          </cell>
          <cell r="OF202">
            <v>0</v>
          </cell>
          <cell r="OG202">
            <v>0</v>
          </cell>
          <cell r="OH202">
            <v>0</v>
          </cell>
          <cell r="OI202">
            <v>0</v>
          </cell>
          <cell r="OJ202">
            <v>0</v>
          </cell>
          <cell r="OL202" t="str">
            <v>нд</v>
          </cell>
          <cell r="OM202" t="str">
            <v>нд</v>
          </cell>
          <cell r="ON202" t="str">
            <v>нд</v>
          </cell>
          <cell r="OO202" t="str">
            <v>нд</v>
          </cell>
          <cell r="OP202" t="str">
            <v>нд</v>
          </cell>
          <cell r="OT202">
            <v>14308.713215236534</v>
          </cell>
        </row>
        <row r="203">
          <cell r="A203" t="str">
            <v>Г</v>
          </cell>
          <cell r="B203" t="str">
            <v>1.2.2.1</v>
          </cell>
          <cell r="C203" t="str">
            <v>Реконструкция объектов по производству электрической энергии всего, в том числе:</v>
          </cell>
          <cell r="D203" t="str">
            <v>Г</v>
          </cell>
          <cell r="E203">
            <v>0</v>
          </cell>
          <cell r="H203">
            <v>0</v>
          </cell>
          <cell r="J203">
            <v>2455.9926644699999</v>
          </cell>
          <cell r="K203">
            <v>0</v>
          </cell>
          <cell r="L203">
            <v>2455.9926644699999</v>
          </cell>
          <cell r="M203">
            <v>999.58759440000017</v>
          </cell>
          <cell r="N203">
            <v>0</v>
          </cell>
          <cell r="O203">
            <v>199.96046895000003</v>
          </cell>
          <cell r="P203">
            <v>69.464734550000003</v>
          </cell>
          <cell r="Q203">
            <v>1186.9798665699998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 t="str">
            <v/>
          </cell>
          <cell r="BC203" t="str">
            <v/>
          </cell>
          <cell r="BD203" t="str">
            <v/>
          </cell>
          <cell r="BE203" t="str">
            <v/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 t="str">
            <v/>
          </cell>
          <cell r="CR203" t="str">
            <v/>
          </cell>
          <cell r="CS203" t="str">
            <v/>
          </cell>
          <cell r="CT203" t="str">
            <v/>
          </cell>
          <cell r="CU203">
            <v>0</v>
          </cell>
          <cell r="CX203">
            <v>11773.071493446381</v>
          </cell>
          <cell r="CY203">
            <v>2007.6103241393257</v>
          </cell>
          <cell r="CZ203">
            <v>3841.5348877713004</v>
          </cell>
          <cell r="DA203">
            <v>3963.2928893735866</v>
          </cell>
          <cell r="DB203">
            <v>1960.6333921621663</v>
          </cell>
          <cell r="DE203">
            <v>0</v>
          </cell>
          <cell r="DG203">
            <v>1858.2327315399998</v>
          </cell>
          <cell r="DH203">
            <v>0</v>
          </cell>
          <cell r="DI203">
            <v>1858.2327315399998</v>
          </cell>
          <cell r="DJ203">
            <v>591.40477412999996</v>
          </cell>
          <cell r="DK203">
            <v>443.57690142000001</v>
          </cell>
          <cell r="DL203">
            <v>711.97321601999988</v>
          </cell>
          <cell r="DM203">
            <v>111.27783997</v>
          </cell>
          <cell r="DN203">
            <v>2286.1189761354112</v>
          </cell>
          <cell r="DS203">
            <v>79.441401501000001</v>
          </cell>
          <cell r="DT203">
            <v>309.44743438400002</v>
          </cell>
          <cell r="DU203">
            <v>167.1015003105</v>
          </cell>
          <cell r="DV203">
            <v>1730.1286399399112</v>
          </cell>
          <cell r="DW203">
            <v>1730.1286399399112</v>
          </cell>
          <cell r="DX203" t="str">
            <v/>
          </cell>
          <cell r="DY203" t="str">
            <v/>
          </cell>
          <cell r="DZ203" t="str">
            <v/>
          </cell>
          <cell r="EA203" t="str">
            <v/>
          </cell>
          <cell r="EB203">
            <v>0</v>
          </cell>
          <cell r="EC203">
            <v>2648.7145405400001</v>
          </cell>
          <cell r="ED203">
            <v>221.79169244000005</v>
          </cell>
          <cell r="EE203">
            <v>951.39924857999995</v>
          </cell>
          <cell r="EF203">
            <v>1337.37306115</v>
          </cell>
          <cell r="EG203">
            <v>138.15053836999996</v>
          </cell>
          <cell r="EH203">
            <v>77.123455160000006</v>
          </cell>
          <cell r="EI203">
            <v>7.1553000000000005E-2</v>
          </cell>
          <cell r="EJ203">
            <v>1.69555777</v>
          </cell>
          <cell r="EK203">
            <v>71.096784159999999</v>
          </cell>
          <cell r="EL203">
            <v>4.2595602299999999</v>
          </cell>
          <cell r="EM203">
            <v>304.15435272000002</v>
          </cell>
          <cell r="EN203">
            <v>195.49580397000003</v>
          </cell>
          <cell r="EO203">
            <v>20.31112465</v>
          </cell>
          <cell r="EP203">
            <v>84.049988920000004</v>
          </cell>
          <cell r="EQ203">
            <v>4.2974351799999999</v>
          </cell>
          <cell r="ER203">
            <v>195.49580397000003</v>
          </cell>
          <cell r="ES203">
            <v>4.9874207300000002</v>
          </cell>
          <cell r="ET203">
            <v>124.59306793999998</v>
          </cell>
          <cell r="EU203">
            <v>79.020818469999995</v>
          </cell>
          <cell r="EV203">
            <v>16.084337529999999</v>
          </cell>
          <cell r="EW203">
            <v>2042.7510879900001</v>
          </cell>
          <cell r="EX203">
            <v>21.23691474</v>
          </cell>
          <cell r="EY203">
            <v>804.79949822000003</v>
          </cell>
          <cell r="EZ203">
            <v>1103.2054695999998</v>
          </cell>
          <cell r="FA203">
            <v>113.50920542999997</v>
          </cell>
          <cell r="FB203">
            <v>2042.7510879900001</v>
          </cell>
          <cell r="FC203">
            <v>21.23691474</v>
          </cell>
          <cell r="FD203">
            <v>804.79949822000003</v>
          </cell>
          <cell r="FE203">
            <v>1103.2054695999998</v>
          </cell>
          <cell r="FF203">
            <v>113.50920542999997</v>
          </cell>
          <cell r="FG203" t="str">
            <v/>
          </cell>
          <cell r="FH203" t="str">
            <v/>
          </cell>
          <cell r="FI203" t="str">
            <v/>
          </cell>
          <cell r="FJ203" t="str">
            <v/>
          </cell>
          <cell r="FK203">
            <v>0</v>
          </cell>
          <cell r="FN203">
            <v>11773.071493446381</v>
          </cell>
          <cell r="FO203">
            <v>0</v>
          </cell>
          <cell r="FP203">
            <v>376.37899999999996</v>
          </cell>
          <cell r="FQ203">
            <v>0</v>
          </cell>
          <cell r="FR203">
            <v>2003.7250082983335</v>
          </cell>
          <cell r="FS203">
            <v>1945.1350082983336</v>
          </cell>
          <cell r="FT203">
            <v>2.74</v>
          </cell>
          <cell r="FU203">
            <v>55.85</v>
          </cell>
          <cell r="FV203">
            <v>148252</v>
          </cell>
          <cell r="FW203">
            <v>0</v>
          </cell>
          <cell r="FX203">
            <v>148252</v>
          </cell>
          <cell r="FZ203">
            <v>1199.2375608699999</v>
          </cell>
          <cell r="GA203">
            <v>0</v>
          </cell>
          <cell r="GB203">
            <v>36.483000000000004</v>
          </cell>
          <cell r="GC203">
            <v>0</v>
          </cell>
          <cell r="GD203">
            <v>545.12599999999998</v>
          </cell>
          <cell r="GE203">
            <v>545.12599999999998</v>
          </cell>
          <cell r="GF203">
            <v>0</v>
          </cell>
          <cell r="GG203">
            <v>0</v>
          </cell>
          <cell r="GH203">
            <v>13857</v>
          </cell>
          <cell r="GI203">
            <v>0</v>
          </cell>
          <cell r="GJ203">
            <v>13857</v>
          </cell>
          <cell r="GK203">
            <v>243.8612605576771</v>
          </cell>
          <cell r="GL203">
            <v>0</v>
          </cell>
          <cell r="GM203">
            <v>0</v>
          </cell>
          <cell r="GN203">
            <v>0</v>
          </cell>
          <cell r="GO203">
            <v>50.419308298333334</v>
          </cell>
          <cell r="GP203">
            <v>25.270333333333333</v>
          </cell>
          <cell r="GQ203">
            <v>0</v>
          </cell>
          <cell r="GR203">
            <v>0.53</v>
          </cell>
          <cell r="GS203">
            <v>2054</v>
          </cell>
          <cell r="GT203">
            <v>0</v>
          </cell>
          <cell r="GU203">
            <v>2054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243.8612605576771</v>
          </cell>
          <cell r="ID203">
            <v>0</v>
          </cell>
          <cell r="IE203">
            <v>0</v>
          </cell>
          <cell r="IF203">
            <v>0</v>
          </cell>
          <cell r="IG203">
            <v>50.419308298333334</v>
          </cell>
          <cell r="IH203">
            <v>25.270333333333333</v>
          </cell>
          <cell r="II203">
            <v>0</v>
          </cell>
          <cell r="IJ203">
            <v>0.53</v>
          </cell>
          <cell r="IK203">
            <v>2054</v>
          </cell>
          <cell r="IL203">
            <v>0</v>
          </cell>
          <cell r="IM203">
            <v>2054</v>
          </cell>
          <cell r="IN203">
            <v>243.8612605576771</v>
          </cell>
          <cell r="IO203">
            <v>0</v>
          </cell>
          <cell r="IP203">
            <v>0</v>
          </cell>
          <cell r="IQ203">
            <v>0</v>
          </cell>
          <cell r="IR203">
            <v>50.419308298333334</v>
          </cell>
          <cell r="IS203">
            <v>25.270333333333333</v>
          </cell>
          <cell r="IT203">
            <v>0</v>
          </cell>
          <cell r="IU203">
            <v>0.53</v>
          </cell>
          <cell r="IV203">
            <v>2054</v>
          </cell>
          <cell r="IW203">
            <v>0</v>
          </cell>
          <cell r="IX203">
            <v>2054</v>
          </cell>
          <cell r="IY203">
            <v>758.40588715000001</v>
          </cell>
          <cell r="IZ203">
            <v>0</v>
          </cell>
          <cell r="JA203">
            <v>14.109</v>
          </cell>
          <cell r="JB203">
            <v>0</v>
          </cell>
          <cell r="JC203">
            <v>323.55900000000003</v>
          </cell>
          <cell r="JD203">
            <v>323.55900000000003</v>
          </cell>
          <cell r="JE203">
            <v>0</v>
          </cell>
          <cell r="JF203">
            <v>0</v>
          </cell>
          <cell r="JG203">
            <v>5045</v>
          </cell>
          <cell r="JH203">
            <v>0</v>
          </cell>
          <cell r="JI203">
            <v>5045</v>
          </cell>
          <cell r="JJ203">
            <v>6.3401916800000002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  <cell r="JR203">
            <v>22</v>
          </cell>
          <cell r="JS203">
            <v>0</v>
          </cell>
          <cell r="JT203">
            <v>22</v>
          </cell>
          <cell r="JU203">
            <v>115.56319658000001</v>
          </cell>
          <cell r="JV203">
            <v>0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C203">
            <v>251</v>
          </cell>
          <cell r="KD203">
            <v>0</v>
          </cell>
          <cell r="KE203">
            <v>251</v>
          </cell>
          <cell r="KF203">
            <v>66.820152820000004</v>
          </cell>
          <cell r="KG203">
            <v>0</v>
          </cell>
          <cell r="KH203">
            <v>0</v>
          </cell>
          <cell r="KI203">
            <v>0</v>
          </cell>
          <cell r="KJ203">
            <v>0</v>
          </cell>
          <cell r="KK203">
            <v>0</v>
          </cell>
          <cell r="KL203">
            <v>0</v>
          </cell>
          <cell r="KM203">
            <v>0</v>
          </cell>
          <cell r="KN203">
            <v>130</v>
          </cell>
          <cell r="KO203">
            <v>0</v>
          </cell>
          <cell r="KP203">
            <v>130</v>
          </cell>
          <cell r="KQ203">
            <v>569.68234606999999</v>
          </cell>
          <cell r="KR203">
            <v>0</v>
          </cell>
          <cell r="KS203">
            <v>14.109</v>
          </cell>
          <cell r="KT203">
            <v>0</v>
          </cell>
          <cell r="KU203">
            <v>323.55900000000003</v>
          </cell>
          <cell r="KV203">
            <v>323.55900000000003</v>
          </cell>
          <cell r="KW203">
            <v>0</v>
          </cell>
          <cell r="KX203">
            <v>0</v>
          </cell>
          <cell r="KY203">
            <v>4642</v>
          </cell>
          <cell r="KZ203">
            <v>0</v>
          </cell>
          <cell r="LA203">
            <v>4642</v>
          </cell>
          <cell r="LB203">
            <v>569.68234606999999</v>
          </cell>
          <cell r="LC203">
            <v>0</v>
          </cell>
          <cell r="LD203">
            <v>14.109</v>
          </cell>
          <cell r="LE203">
            <v>0</v>
          </cell>
          <cell r="LF203">
            <v>323.55900000000003</v>
          </cell>
          <cell r="LG203">
            <v>323.55900000000003</v>
          </cell>
          <cell r="LH203">
            <v>0</v>
          </cell>
          <cell r="LI203">
            <v>0</v>
          </cell>
          <cell r="LJ203">
            <v>4642</v>
          </cell>
          <cell r="LK203">
            <v>0</v>
          </cell>
          <cell r="LL203">
            <v>4642</v>
          </cell>
          <cell r="LQ203">
            <v>0</v>
          </cell>
          <cell r="LR203">
            <v>55.8</v>
          </cell>
          <cell r="LS203">
            <v>0</v>
          </cell>
          <cell r="LT203">
            <v>0</v>
          </cell>
          <cell r="LU203">
            <v>0</v>
          </cell>
          <cell r="LX203">
            <v>0</v>
          </cell>
          <cell r="LY203">
            <v>0</v>
          </cell>
          <cell r="LZ203">
            <v>0</v>
          </cell>
          <cell r="MA203">
            <v>0</v>
          </cell>
          <cell r="MB203">
            <v>0</v>
          </cell>
          <cell r="MC203">
            <v>0</v>
          </cell>
          <cell r="MD203">
            <v>0</v>
          </cell>
          <cell r="ME203">
            <v>0</v>
          </cell>
          <cell r="MF203">
            <v>0</v>
          </cell>
          <cell r="MG203">
            <v>0</v>
          </cell>
          <cell r="MH203">
            <v>0</v>
          </cell>
          <cell r="MI203">
            <v>0</v>
          </cell>
          <cell r="MJ203">
            <v>0</v>
          </cell>
          <cell r="MK203">
            <v>0</v>
          </cell>
          <cell r="ML203">
            <v>0</v>
          </cell>
          <cell r="MM203">
            <v>0</v>
          </cell>
          <cell r="MN203">
            <v>0</v>
          </cell>
          <cell r="MO203">
            <v>0</v>
          </cell>
          <cell r="MP203">
            <v>0</v>
          </cell>
          <cell r="MQ203">
            <v>0</v>
          </cell>
          <cell r="MR203">
            <v>0</v>
          </cell>
          <cell r="MS203">
            <v>0</v>
          </cell>
          <cell r="MT203">
            <v>0</v>
          </cell>
          <cell r="MU203">
            <v>0</v>
          </cell>
          <cell r="MV203">
            <v>0</v>
          </cell>
          <cell r="MW203">
            <v>0</v>
          </cell>
          <cell r="MX203">
            <v>0</v>
          </cell>
          <cell r="MY203">
            <v>0</v>
          </cell>
          <cell r="MZ203">
            <v>0</v>
          </cell>
          <cell r="NA203">
            <v>0</v>
          </cell>
          <cell r="NB203">
            <v>0</v>
          </cell>
          <cell r="NC203">
            <v>0</v>
          </cell>
          <cell r="ND203">
            <v>0</v>
          </cell>
          <cell r="NE203">
            <v>0</v>
          </cell>
          <cell r="NF203">
            <v>0</v>
          </cell>
          <cell r="NG203">
            <v>0</v>
          </cell>
          <cell r="NH203">
            <v>0</v>
          </cell>
          <cell r="NI203">
            <v>0</v>
          </cell>
          <cell r="NJ203">
            <v>0</v>
          </cell>
          <cell r="NK203">
            <v>0</v>
          </cell>
          <cell r="NL203">
            <v>0</v>
          </cell>
          <cell r="NM203">
            <v>0</v>
          </cell>
          <cell r="NN203">
            <v>0</v>
          </cell>
          <cell r="NO203">
            <v>0</v>
          </cell>
          <cell r="NP203">
            <v>0</v>
          </cell>
          <cell r="NQ203">
            <v>0</v>
          </cell>
          <cell r="NR203">
            <v>0</v>
          </cell>
          <cell r="NS203">
            <v>0</v>
          </cell>
          <cell r="NT203">
            <v>0</v>
          </cell>
          <cell r="NU203">
            <v>0</v>
          </cell>
          <cell r="NV203">
            <v>0</v>
          </cell>
          <cell r="NW203">
            <v>0</v>
          </cell>
          <cell r="NX203">
            <v>0</v>
          </cell>
          <cell r="NY203">
            <v>0</v>
          </cell>
          <cell r="NZ203">
            <v>0</v>
          </cell>
          <cell r="OA203">
            <v>0</v>
          </cell>
          <cell r="OB203">
            <v>0</v>
          </cell>
          <cell r="OC203">
            <v>0</v>
          </cell>
          <cell r="OD203">
            <v>0</v>
          </cell>
          <cell r="OE203">
            <v>0</v>
          </cell>
          <cell r="OF203">
            <v>0</v>
          </cell>
          <cell r="OG203">
            <v>0</v>
          </cell>
          <cell r="OH203">
            <v>0</v>
          </cell>
          <cell r="OI203">
            <v>0</v>
          </cell>
          <cell r="OJ203">
            <v>0</v>
          </cell>
          <cell r="OL203" t="str">
            <v>нд</v>
          </cell>
          <cell r="OM203" t="str">
            <v>нд</v>
          </cell>
          <cell r="ON203" t="str">
            <v>нд</v>
          </cell>
          <cell r="OO203" t="str">
            <v>нд</v>
          </cell>
          <cell r="OP203" t="str">
            <v>нд</v>
          </cell>
          <cell r="OT203">
            <v>14308.713215236534</v>
          </cell>
        </row>
        <row r="204">
          <cell r="A204" t="str">
            <v>Г</v>
          </cell>
          <cell r="B204" t="str">
            <v>1.2.2.2</v>
          </cell>
          <cell r="C204" t="str">
            <v>Реконструкция котельных всего, в том числе:</v>
          </cell>
          <cell r="D204" t="str">
            <v>Г</v>
          </cell>
          <cell r="E204">
            <v>0</v>
          </cell>
          <cell r="H204">
            <v>0</v>
          </cell>
          <cell r="J204">
            <v>2455.9926644699999</v>
          </cell>
          <cell r="K204">
            <v>0</v>
          </cell>
          <cell r="L204">
            <v>2455.9926644699999</v>
          </cell>
          <cell r="M204">
            <v>999.58759440000017</v>
          </cell>
          <cell r="N204">
            <v>0</v>
          </cell>
          <cell r="O204">
            <v>199.96046895000003</v>
          </cell>
          <cell r="P204">
            <v>69.464734550000003</v>
          </cell>
          <cell r="Q204">
            <v>1186.9798665699998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 t="str">
            <v/>
          </cell>
          <cell r="BC204" t="str">
            <v/>
          </cell>
          <cell r="BD204" t="str">
            <v/>
          </cell>
          <cell r="BE204" t="str">
            <v/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 t="str">
            <v/>
          </cell>
          <cell r="CR204" t="str">
            <v/>
          </cell>
          <cell r="CS204" t="str">
            <v/>
          </cell>
          <cell r="CT204" t="str">
            <v/>
          </cell>
          <cell r="CU204">
            <v>0</v>
          </cell>
          <cell r="CX204">
            <v>11773.071493446381</v>
          </cell>
          <cell r="CY204">
            <v>2007.6103241393257</v>
          </cell>
          <cell r="CZ204">
            <v>3841.5348877713004</v>
          </cell>
          <cell r="DA204">
            <v>3963.2928893735866</v>
          </cell>
          <cell r="DB204">
            <v>1960.6333921621663</v>
          </cell>
          <cell r="DE204">
            <v>0</v>
          </cell>
          <cell r="DG204">
            <v>1858.2327315399998</v>
          </cell>
          <cell r="DH204">
            <v>0</v>
          </cell>
          <cell r="DI204">
            <v>1858.2327315399998</v>
          </cell>
          <cell r="DJ204">
            <v>591.40477412999996</v>
          </cell>
          <cell r="DK204">
            <v>443.57690142000001</v>
          </cell>
          <cell r="DL204">
            <v>711.97321601999988</v>
          </cell>
          <cell r="DM204">
            <v>111.27783997</v>
          </cell>
          <cell r="DN204">
            <v>2286.1189761354112</v>
          </cell>
          <cell r="DS204">
            <v>79.441401501000001</v>
          </cell>
          <cell r="DT204">
            <v>309.44743438400002</v>
          </cell>
          <cell r="DU204">
            <v>167.1015003105</v>
          </cell>
          <cell r="DV204">
            <v>1730.1286399399112</v>
          </cell>
          <cell r="DW204">
            <v>1730.1286399399112</v>
          </cell>
          <cell r="DX204" t="str">
            <v/>
          </cell>
          <cell r="DY204" t="str">
            <v/>
          </cell>
          <cell r="DZ204" t="str">
            <v/>
          </cell>
          <cell r="EA204" t="str">
            <v/>
          </cell>
          <cell r="EB204">
            <v>0</v>
          </cell>
          <cell r="EC204">
            <v>2648.7145405400001</v>
          </cell>
          <cell r="ED204">
            <v>221.79169244000005</v>
          </cell>
          <cell r="EE204">
            <v>951.39924857999995</v>
          </cell>
          <cell r="EF204">
            <v>1337.37306115</v>
          </cell>
          <cell r="EG204">
            <v>138.15053836999996</v>
          </cell>
          <cell r="EH204">
            <v>77.123455160000006</v>
          </cell>
          <cell r="EI204">
            <v>7.1553000000000005E-2</v>
          </cell>
          <cell r="EJ204">
            <v>1.69555777</v>
          </cell>
          <cell r="EK204">
            <v>71.096784159999999</v>
          </cell>
          <cell r="EL204">
            <v>4.2595602299999999</v>
          </cell>
          <cell r="EM204">
            <v>304.15435272000002</v>
          </cell>
          <cell r="EN204">
            <v>195.49580397000003</v>
          </cell>
          <cell r="EO204">
            <v>20.31112465</v>
          </cell>
          <cell r="EP204">
            <v>84.049988920000004</v>
          </cell>
          <cell r="EQ204">
            <v>4.2974351799999999</v>
          </cell>
          <cell r="ER204">
            <v>195.49580397000003</v>
          </cell>
          <cell r="ES204">
            <v>4.9874207300000002</v>
          </cell>
          <cell r="ET204">
            <v>124.59306793999998</v>
          </cell>
          <cell r="EU204">
            <v>79.020818469999995</v>
          </cell>
          <cell r="EV204">
            <v>16.084337529999999</v>
          </cell>
          <cell r="EW204">
            <v>2042.7510879900001</v>
          </cell>
          <cell r="EX204">
            <v>21.23691474</v>
          </cell>
          <cell r="EY204">
            <v>804.79949822000003</v>
          </cell>
          <cell r="EZ204">
            <v>1103.2054695999998</v>
          </cell>
          <cell r="FA204">
            <v>113.50920542999997</v>
          </cell>
          <cell r="FB204">
            <v>2042.7510879900001</v>
          </cell>
          <cell r="FC204">
            <v>21.23691474</v>
          </cell>
          <cell r="FD204">
            <v>804.79949822000003</v>
          </cell>
          <cell r="FE204">
            <v>1103.2054695999998</v>
          </cell>
          <cell r="FF204">
            <v>113.50920542999997</v>
          </cell>
          <cell r="FG204" t="str">
            <v/>
          </cell>
          <cell r="FH204" t="str">
            <v/>
          </cell>
          <cell r="FI204" t="str">
            <v/>
          </cell>
          <cell r="FJ204" t="str">
            <v/>
          </cell>
          <cell r="FK204">
            <v>0</v>
          </cell>
          <cell r="FN204">
            <v>11773.071493446381</v>
          </cell>
          <cell r="FO204">
            <v>0</v>
          </cell>
          <cell r="FP204">
            <v>376.37899999999996</v>
          </cell>
          <cell r="FQ204">
            <v>0</v>
          </cell>
          <cell r="FR204">
            <v>2003.7250082983335</v>
          </cell>
          <cell r="FS204">
            <v>1945.1350082983336</v>
          </cell>
          <cell r="FT204">
            <v>2.74</v>
          </cell>
          <cell r="FU204">
            <v>55.85</v>
          </cell>
          <cell r="FV204">
            <v>148252</v>
          </cell>
          <cell r="FW204">
            <v>0</v>
          </cell>
          <cell r="FX204">
            <v>148252</v>
          </cell>
          <cell r="FZ204">
            <v>1199.2375608699999</v>
          </cell>
          <cell r="GA204">
            <v>0</v>
          </cell>
          <cell r="GB204">
            <v>36.483000000000004</v>
          </cell>
          <cell r="GC204">
            <v>0</v>
          </cell>
          <cell r="GD204">
            <v>545.12599999999998</v>
          </cell>
          <cell r="GE204">
            <v>545.12599999999998</v>
          </cell>
          <cell r="GF204">
            <v>0</v>
          </cell>
          <cell r="GG204">
            <v>0</v>
          </cell>
          <cell r="GH204">
            <v>13857</v>
          </cell>
          <cell r="GI204">
            <v>0</v>
          </cell>
          <cell r="GJ204">
            <v>13857</v>
          </cell>
          <cell r="GK204">
            <v>243.8612605576771</v>
          </cell>
          <cell r="GL204">
            <v>0</v>
          </cell>
          <cell r="GM204">
            <v>0</v>
          </cell>
          <cell r="GN204">
            <v>0</v>
          </cell>
          <cell r="GO204">
            <v>50.419308298333334</v>
          </cell>
          <cell r="GP204">
            <v>25.270333333333333</v>
          </cell>
          <cell r="GQ204">
            <v>0</v>
          </cell>
          <cell r="GR204">
            <v>0.53</v>
          </cell>
          <cell r="GS204">
            <v>2054</v>
          </cell>
          <cell r="GT204">
            <v>0</v>
          </cell>
          <cell r="GU204">
            <v>2054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243.8612605576771</v>
          </cell>
          <cell r="ID204">
            <v>0</v>
          </cell>
          <cell r="IE204">
            <v>0</v>
          </cell>
          <cell r="IF204">
            <v>0</v>
          </cell>
          <cell r="IG204">
            <v>50.419308298333334</v>
          </cell>
          <cell r="IH204">
            <v>25.270333333333333</v>
          </cell>
          <cell r="II204">
            <v>0</v>
          </cell>
          <cell r="IJ204">
            <v>0.53</v>
          </cell>
          <cell r="IK204">
            <v>2054</v>
          </cell>
          <cell r="IL204">
            <v>0</v>
          </cell>
          <cell r="IM204">
            <v>2054</v>
          </cell>
          <cell r="IN204">
            <v>243.8612605576771</v>
          </cell>
          <cell r="IO204">
            <v>0</v>
          </cell>
          <cell r="IP204">
            <v>0</v>
          </cell>
          <cell r="IQ204">
            <v>0</v>
          </cell>
          <cell r="IR204">
            <v>50.419308298333334</v>
          </cell>
          <cell r="IS204">
            <v>25.270333333333333</v>
          </cell>
          <cell r="IT204">
            <v>0</v>
          </cell>
          <cell r="IU204">
            <v>0.53</v>
          </cell>
          <cell r="IV204">
            <v>2054</v>
          </cell>
          <cell r="IW204">
            <v>0</v>
          </cell>
          <cell r="IX204">
            <v>2054</v>
          </cell>
          <cell r="IY204">
            <v>758.40588715000001</v>
          </cell>
          <cell r="IZ204">
            <v>0</v>
          </cell>
          <cell r="JA204">
            <v>14.109</v>
          </cell>
          <cell r="JB204">
            <v>0</v>
          </cell>
          <cell r="JC204">
            <v>323.55900000000003</v>
          </cell>
          <cell r="JD204">
            <v>323.55900000000003</v>
          </cell>
          <cell r="JE204">
            <v>0</v>
          </cell>
          <cell r="JF204">
            <v>0</v>
          </cell>
          <cell r="JG204">
            <v>5045</v>
          </cell>
          <cell r="JH204">
            <v>0</v>
          </cell>
          <cell r="JI204">
            <v>5045</v>
          </cell>
          <cell r="JJ204">
            <v>6.3401916800000002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  <cell r="JR204">
            <v>22</v>
          </cell>
          <cell r="JS204">
            <v>0</v>
          </cell>
          <cell r="JT204">
            <v>22</v>
          </cell>
          <cell r="JU204">
            <v>115.56319658000001</v>
          </cell>
          <cell r="JV204">
            <v>0</v>
          </cell>
          <cell r="JW204">
            <v>0</v>
          </cell>
          <cell r="JX204">
            <v>0</v>
          </cell>
          <cell r="JY204">
            <v>0</v>
          </cell>
          <cell r="JZ204">
            <v>0</v>
          </cell>
          <cell r="KA204">
            <v>0</v>
          </cell>
          <cell r="KB204">
            <v>0</v>
          </cell>
          <cell r="KC204">
            <v>251</v>
          </cell>
          <cell r="KD204">
            <v>0</v>
          </cell>
          <cell r="KE204">
            <v>251</v>
          </cell>
          <cell r="KF204">
            <v>66.820152820000004</v>
          </cell>
          <cell r="KG204">
            <v>0</v>
          </cell>
          <cell r="KH204">
            <v>0</v>
          </cell>
          <cell r="KI204">
            <v>0</v>
          </cell>
          <cell r="KJ204">
            <v>0</v>
          </cell>
          <cell r="KK204">
            <v>0</v>
          </cell>
          <cell r="KL204">
            <v>0</v>
          </cell>
          <cell r="KM204">
            <v>0</v>
          </cell>
          <cell r="KN204">
            <v>130</v>
          </cell>
          <cell r="KO204">
            <v>0</v>
          </cell>
          <cell r="KP204">
            <v>130</v>
          </cell>
          <cell r="KQ204">
            <v>569.68234606999999</v>
          </cell>
          <cell r="KR204">
            <v>0</v>
          </cell>
          <cell r="KS204">
            <v>14.109</v>
          </cell>
          <cell r="KT204">
            <v>0</v>
          </cell>
          <cell r="KU204">
            <v>323.55900000000003</v>
          </cell>
          <cell r="KV204">
            <v>323.55900000000003</v>
          </cell>
          <cell r="KW204">
            <v>0</v>
          </cell>
          <cell r="KX204">
            <v>0</v>
          </cell>
          <cell r="KY204">
            <v>4642</v>
          </cell>
          <cell r="KZ204">
            <v>0</v>
          </cell>
          <cell r="LA204">
            <v>4642</v>
          </cell>
          <cell r="LB204">
            <v>569.68234606999999</v>
          </cell>
          <cell r="LC204">
            <v>0</v>
          </cell>
          <cell r="LD204">
            <v>14.109</v>
          </cell>
          <cell r="LE204">
            <v>0</v>
          </cell>
          <cell r="LF204">
            <v>323.55900000000003</v>
          </cell>
          <cell r="LG204">
            <v>323.55900000000003</v>
          </cell>
          <cell r="LH204">
            <v>0</v>
          </cell>
          <cell r="LI204">
            <v>0</v>
          </cell>
          <cell r="LJ204">
            <v>4642</v>
          </cell>
          <cell r="LK204">
            <v>0</v>
          </cell>
          <cell r="LL204">
            <v>4642</v>
          </cell>
          <cell r="LQ204">
            <v>0</v>
          </cell>
          <cell r="LR204">
            <v>55.8</v>
          </cell>
          <cell r="LS204">
            <v>0</v>
          </cell>
          <cell r="LT204">
            <v>0</v>
          </cell>
          <cell r="LU204">
            <v>0</v>
          </cell>
          <cell r="LX204">
            <v>0</v>
          </cell>
          <cell r="LY204">
            <v>0</v>
          </cell>
          <cell r="LZ204">
            <v>0</v>
          </cell>
          <cell r="MA204">
            <v>0</v>
          </cell>
          <cell r="MB204">
            <v>0</v>
          </cell>
          <cell r="MC204">
            <v>0</v>
          </cell>
          <cell r="MD204">
            <v>0</v>
          </cell>
          <cell r="ME204">
            <v>0</v>
          </cell>
          <cell r="MF204">
            <v>0</v>
          </cell>
          <cell r="MG204">
            <v>0</v>
          </cell>
          <cell r="MH204">
            <v>0</v>
          </cell>
          <cell r="MI204">
            <v>0</v>
          </cell>
          <cell r="MJ204">
            <v>0</v>
          </cell>
          <cell r="MK204">
            <v>0</v>
          </cell>
          <cell r="ML204">
            <v>0</v>
          </cell>
          <cell r="MM204">
            <v>0</v>
          </cell>
          <cell r="MN204">
            <v>0</v>
          </cell>
          <cell r="MO204">
            <v>0</v>
          </cell>
          <cell r="MP204">
            <v>0</v>
          </cell>
          <cell r="MQ204">
            <v>0</v>
          </cell>
          <cell r="MR204">
            <v>0</v>
          </cell>
          <cell r="MS204">
            <v>0</v>
          </cell>
          <cell r="MT204">
            <v>0</v>
          </cell>
          <cell r="MU204">
            <v>0</v>
          </cell>
          <cell r="MV204">
            <v>0</v>
          </cell>
          <cell r="MW204">
            <v>0</v>
          </cell>
          <cell r="MX204">
            <v>0</v>
          </cell>
          <cell r="MY204">
            <v>0</v>
          </cell>
          <cell r="MZ204">
            <v>0</v>
          </cell>
          <cell r="NA204">
            <v>0</v>
          </cell>
          <cell r="NB204">
            <v>0</v>
          </cell>
          <cell r="NC204">
            <v>0</v>
          </cell>
          <cell r="ND204">
            <v>0</v>
          </cell>
          <cell r="NE204">
            <v>0</v>
          </cell>
          <cell r="NF204">
            <v>0</v>
          </cell>
          <cell r="NG204">
            <v>0</v>
          </cell>
          <cell r="NH204">
            <v>0</v>
          </cell>
          <cell r="NI204">
            <v>0</v>
          </cell>
          <cell r="NJ204">
            <v>0</v>
          </cell>
          <cell r="NK204">
            <v>0</v>
          </cell>
          <cell r="NL204">
            <v>0</v>
          </cell>
          <cell r="NM204">
            <v>0</v>
          </cell>
          <cell r="NN204">
            <v>0</v>
          </cell>
          <cell r="NO204">
            <v>0</v>
          </cell>
          <cell r="NP204">
            <v>0</v>
          </cell>
          <cell r="NQ204">
            <v>0</v>
          </cell>
          <cell r="NR204">
            <v>0</v>
          </cell>
          <cell r="NS204">
            <v>0</v>
          </cell>
          <cell r="NT204">
            <v>0</v>
          </cell>
          <cell r="NU204">
            <v>0</v>
          </cell>
          <cell r="NV204">
            <v>0</v>
          </cell>
          <cell r="NW204">
            <v>0</v>
          </cell>
          <cell r="NX204">
            <v>0</v>
          </cell>
          <cell r="NY204">
            <v>0</v>
          </cell>
          <cell r="NZ204">
            <v>0</v>
          </cell>
          <cell r="OA204">
            <v>0</v>
          </cell>
          <cell r="OB204">
            <v>0</v>
          </cell>
          <cell r="OC204">
            <v>0</v>
          </cell>
          <cell r="OD204">
            <v>0</v>
          </cell>
          <cell r="OE204">
            <v>0</v>
          </cell>
          <cell r="OF204">
            <v>0</v>
          </cell>
          <cell r="OG204">
            <v>0</v>
          </cell>
          <cell r="OH204">
            <v>0</v>
          </cell>
          <cell r="OI204">
            <v>0</v>
          </cell>
          <cell r="OJ204">
            <v>0</v>
          </cell>
          <cell r="OL204" t="str">
            <v>нд</v>
          </cell>
          <cell r="OM204" t="str">
            <v>нд</v>
          </cell>
          <cell r="ON204" t="str">
            <v>нд</v>
          </cell>
          <cell r="OO204" t="str">
            <v>нд</v>
          </cell>
          <cell r="OP204" t="str">
            <v>нд</v>
          </cell>
          <cell r="OT204">
            <v>14308.713215236534</v>
          </cell>
        </row>
        <row r="205">
          <cell r="A205" t="str">
            <v>Г</v>
          </cell>
          <cell r="B205" t="str">
            <v>1.2.2.3</v>
          </cell>
          <cell r="C205" t="str">
            <v>Реконструкция тепловых сетей всего, в том числе:</v>
          </cell>
          <cell r="D205" t="str">
            <v>Г</v>
          </cell>
          <cell r="E205">
            <v>0</v>
          </cell>
          <cell r="H205">
            <v>0</v>
          </cell>
          <cell r="J205">
            <v>2455.9926644699999</v>
          </cell>
          <cell r="K205">
            <v>0</v>
          </cell>
          <cell r="L205">
            <v>2455.9926644699999</v>
          </cell>
          <cell r="M205">
            <v>999.58759440000017</v>
          </cell>
          <cell r="N205">
            <v>0</v>
          </cell>
          <cell r="O205">
            <v>199.96046895000003</v>
          </cell>
          <cell r="P205">
            <v>69.464734550000003</v>
          </cell>
          <cell r="Q205">
            <v>1186.9798665699998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 t="str">
            <v/>
          </cell>
          <cell r="BC205" t="str">
            <v/>
          </cell>
          <cell r="BD205" t="str">
            <v/>
          </cell>
          <cell r="BE205" t="str">
            <v/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 t="str">
            <v/>
          </cell>
          <cell r="CR205" t="str">
            <v/>
          </cell>
          <cell r="CS205" t="str">
            <v/>
          </cell>
          <cell r="CT205" t="str">
            <v/>
          </cell>
          <cell r="CU205">
            <v>0</v>
          </cell>
          <cell r="CX205">
            <v>11773.071493446381</v>
          </cell>
          <cell r="CY205">
            <v>2007.6103241393257</v>
          </cell>
          <cell r="CZ205">
            <v>3841.5348877713004</v>
          </cell>
          <cell r="DA205">
            <v>3963.2928893735866</v>
          </cell>
          <cell r="DB205">
            <v>1960.6333921621663</v>
          </cell>
          <cell r="DE205">
            <v>0</v>
          </cell>
          <cell r="DG205">
            <v>1858.2327315399998</v>
          </cell>
          <cell r="DH205">
            <v>0</v>
          </cell>
          <cell r="DI205">
            <v>1858.2327315399998</v>
          </cell>
          <cell r="DJ205">
            <v>591.40477412999996</v>
          </cell>
          <cell r="DK205">
            <v>443.57690142000001</v>
          </cell>
          <cell r="DL205">
            <v>711.97321601999988</v>
          </cell>
          <cell r="DM205">
            <v>111.27783997</v>
          </cell>
          <cell r="DN205">
            <v>2286.1189761354112</v>
          </cell>
          <cell r="DS205">
            <v>79.441401501000001</v>
          </cell>
          <cell r="DT205">
            <v>309.44743438400002</v>
          </cell>
          <cell r="DU205">
            <v>167.1015003105</v>
          </cell>
          <cell r="DV205">
            <v>1730.1286399399112</v>
          </cell>
          <cell r="DW205">
            <v>1730.1286399399112</v>
          </cell>
          <cell r="DX205" t="str">
            <v/>
          </cell>
          <cell r="DY205" t="str">
            <v/>
          </cell>
          <cell r="DZ205" t="str">
            <v/>
          </cell>
          <cell r="EA205" t="str">
            <v/>
          </cell>
          <cell r="EB205">
            <v>0</v>
          </cell>
          <cell r="EC205">
            <v>2648.7145405400001</v>
          </cell>
          <cell r="ED205">
            <v>221.79169244000005</v>
          </cell>
          <cell r="EE205">
            <v>951.39924857999995</v>
          </cell>
          <cell r="EF205">
            <v>1337.37306115</v>
          </cell>
          <cell r="EG205">
            <v>138.15053836999996</v>
          </cell>
          <cell r="EH205">
            <v>77.123455160000006</v>
          </cell>
          <cell r="EI205">
            <v>7.1553000000000005E-2</v>
          </cell>
          <cell r="EJ205">
            <v>1.69555777</v>
          </cell>
          <cell r="EK205">
            <v>71.096784159999999</v>
          </cell>
          <cell r="EL205">
            <v>4.2595602299999999</v>
          </cell>
          <cell r="EM205">
            <v>304.15435272000002</v>
          </cell>
          <cell r="EN205">
            <v>195.49580397000003</v>
          </cell>
          <cell r="EO205">
            <v>20.31112465</v>
          </cell>
          <cell r="EP205">
            <v>84.049988920000004</v>
          </cell>
          <cell r="EQ205">
            <v>4.2974351799999999</v>
          </cell>
          <cell r="ER205">
            <v>195.49580397000003</v>
          </cell>
          <cell r="ES205">
            <v>4.9874207300000002</v>
          </cell>
          <cell r="ET205">
            <v>124.59306793999998</v>
          </cell>
          <cell r="EU205">
            <v>79.020818469999995</v>
          </cell>
          <cell r="EV205">
            <v>16.084337529999999</v>
          </cell>
          <cell r="EW205">
            <v>2042.7510879900001</v>
          </cell>
          <cell r="EX205">
            <v>21.23691474</v>
          </cell>
          <cell r="EY205">
            <v>804.79949822000003</v>
          </cell>
          <cell r="EZ205">
            <v>1103.2054695999998</v>
          </cell>
          <cell r="FA205">
            <v>113.50920542999997</v>
          </cell>
          <cell r="FB205">
            <v>2042.7510879900001</v>
          </cell>
          <cell r="FC205">
            <v>21.23691474</v>
          </cell>
          <cell r="FD205">
            <v>804.79949822000003</v>
          </cell>
          <cell r="FE205">
            <v>1103.2054695999998</v>
          </cell>
          <cell r="FF205">
            <v>113.50920542999997</v>
          </cell>
          <cell r="FG205" t="str">
            <v/>
          </cell>
          <cell r="FH205" t="str">
            <v/>
          </cell>
          <cell r="FI205" t="str">
            <v/>
          </cell>
          <cell r="FJ205" t="str">
            <v/>
          </cell>
          <cell r="FK205">
            <v>0</v>
          </cell>
          <cell r="FN205">
            <v>11773.071493446381</v>
          </cell>
          <cell r="FO205">
            <v>0</v>
          </cell>
          <cell r="FP205">
            <v>376.37899999999996</v>
          </cell>
          <cell r="FQ205">
            <v>0</v>
          </cell>
          <cell r="FR205">
            <v>2003.7250082983335</v>
          </cell>
          <cell r="FS205">
            <v>1945.1350082983336</v>
          </cell>
          <cell r="FT205">
            <v>2.74</v>
          </cell>
          <cell r="FU205">
            <v>55.85</v>
          </cell>
          <cell r="FV205">
            <v>148252</v>
          </cell>
          <cell r="FW205">
            <v>0</v>
          </cell>
          <cell r="FX205">
            <v>148252</v>
          </cell>
          <cell r="FZ205">
            <v>1199.2375608699999</v>
          </cell>
          <cell r="GA205">
            <v>0</v>
          </cell>
          <cell r="GB205">
            <v>36.483000000000004</v>
          </cell>
          <cell r="GC205">
            <v>0</v>
          </cell>
          <cell r="GD205">
            <v>545.12599999999998</v>
          </cell>
          <cell r="GE205">
            <v>545.12599999999998</v>
          </cell>
          <cell r="GF205">
            <v>0</v>
          </cell>
          <cell r="GG205">
            <v>0</v>
          </cell>
          <cell r="GH205">
            <v>13857</v>
          </cell>
          <cell r="GI205">
            <v>0</v>
          </cell>
          <cell r="GJ205">
            <v>13857</v>
          </cell>
          <cell r="GK205">
            <v>243.8612605576771</v>
          </cell>
          <cell r="GL205">
            <v>0</v>
          </cell>
          <cell r="GM205">
            <v>0</v>
          </cell>
          <cell r="GN205">
            <v>0</v>
          </cell>
          <cell r="GO205">
            <v>50.419308298333334</v>
          </cell>
          <cell r="GP205">
            <v>25.270333333333333</v>
          </cell>
          <cell r="GQ205">
            <v>0</v>
          </cell>
          <cell r="GR205">
            <v>0.53</v>
          </cell>
          <cell r="GS205">
            <v>2054</v>
          </cell>
          <cell r="GT205">
            <v>0</v>
          </cell>
          <cell r="GU205">
            <v>2054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243.8612605576771</v>
          </cell>
          <cell r="ID205">
            <v>0</v>
          </cell>
          <cell r="IE205">
            <v>0</v>
          </cell>
          <cell r="IF205">
            <v>0</v>
          </cell>
          <cell r="IG205">
            <v>50.419308298333334</v>
          </cell>
          <cell r="IH205">
            <v>25.270333333333333</v>
          </cell>
          <cell r="II205">
            <v>0</v>
          </cell>
          <cell r="IJ205">
            <v>0.53</v>
          </cell>
          <cell r="IK205">
            <v>2054</v>
          </cell>
          <cell r="IL205">
            <v>0</v>
          </cell>
          <cell r="IM205">
            <v>2054</v>
          </cell>
          <cell r="IN205">
            <v>243.8612605576771</v>
          </cell>
          <cell r="IO205">
            <v>0</v>
          </cell>
          <cell r="IP205">
            <v>0</v>
          </cell>
          <cell r="IQ205">
            <v>0</v>
          </cell>
          <cell r="IR205">
            <v>50.419308298333334</v>
          </cell>
          <cell r="IS205">
            <v>25.270333333333333</v>
          </cell>
          <cell r="IT205">
            <v>0</v>
          </cell>
          <cell r="IU205">
            <v>0.53</v>
          </cell>
          <cell r="IV205">
            <v>2054</v>
          </cell>
          <cell r="IW205">
            <v>0</v>
          </cell>
          <cell r="IX205">
            <v>2054</v>
          </cell>
          <cell r="IY205">
            <v>758.40588715000001</v>
          </cell>
          <cell r="IZ205">
            <v>0</v>
          </cell>
          <cell r="JA205">
            <v>14.109</v>
          </cell>
          <cell r="JB205">
            <v>0</v>
          </cell>
          <cell r="JC205">
            <v>323.55900000000003</v>
          </cell>
          <cell r="JD205">
            <v>323.55900000000003</v>
          </cell>
          <cell r="JE205">
            <v>0</v>
          </cell>
          <cell r="JF205">
            <v>0</v>
          </cell>
          <cell r="JG205">
            <v>5045</v>
          </cell>
          <cell r="JH205">
            <v>0</v>
          </cell>
          <cell r="JI205">
            <v>5045</v>
          </cell>
          <cell r="JJ205">
            <v>6.3401916800000002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  <cell r="JR205">
            <v>22</v>
          </cell>
          <cell r="JS205">
            <v>0</v>
          </cell>
          <cell r="JT205">
            <v>22</v>
          </cell>
          <cell r="JU205">
            <v>115.56319658000001</v>
          </cell>
          <cell r="JV205">
            <v>0</v>
          </cell>
          <cell r="JW205">
            <v>0</v>
          </cell>
          <cell r="JX205">
            <v>0</v>
          </cell>
          <cell r="JY205">
            <v>0</v>
          </cell>
          <cell r="JZ205">
            <v>0</v>
          </cell>
          <cell r="KA205">
            <v>0</v>
          </cell>
          <cell r="KB205">
            <v>0</v>
          </cell>
          <cell r="KC205">
            <v>251</v>
          </cell>
          <cell r="KD205">
            <v>0</v>
          </cell>
          <cell r="KE205">
            <v>251</v>
          </cell>
          <cell r="KF205">
            <v>66.820152820000004</v>
          </cell>
          <cell r="KG205">
            <v>0</v>
          </cell>
          <cell r="KH205">
            <v>0</v>
          </cell>
          <cell r="KI205">
            <v>0</v>
          </cell>
          <cell r="KJ205">
            <v>0</v>
          </cell>
          <cell r="KK205">
            <v>0</v>
          </cell>
          <cell r="KL205">
            <v>0</v>
          </cell>
          <cell r="KM205">
            <v>0</v>
          </cell>
          <cell r="KN205">
            <v>130</v>
          </cell>
          <cell r="KO205">
            <v>0</v>
          </cell>
          <cell r="KP205">
            <v>130</v>
          </cell>
          <cell r="KQ205">
            <v>569.68234606999999</v>
          </cell>
          <cell r="KR205">
            <v>0</v>
          </cell>
          <cell r="KS205">
            <v>14.109</v>
          </cell>
          <cell r="KT205">
            <v>0</v>
          </cell>
          <cell r="KU205">
            <v>323.55900000000003</v>
          </cell>
          <cell r="KV205">
            <v>323.55900000000003</v>
          </cell>
          <cell r="KW205">
            <v>0</v>
          </cell>
          <cell r="KX205">
            <v>0</v>
          </cell>
          <cell r="KY205">
            <v>4642</v>
          </cell>
          <cell r="KZ205">
            <v>0</v>
          </cell>
          <cell r="LA205">
            <v>4642</v>
          </cell>
          <cell r="LB205">
            <v>569.68234606999999</v>
          </cell>
          <cell r="LC205">
            <v>0</v>
          </cell>
          <cell r="LD205">
            <v>14.109</v>
          </cell>
          <cell r="LE205">
            <v>0</v>
          </cell>
          <cell r="LF205">
            <v>323.55900000000003</v>
          </cell>
          <cell r="LG205">
            <v>323.55900000000003</v>
          </cell>
          <cell r="LH205">
            <v>0</v>
          </cell>
          <cell r="LI205">
            <v>0</v>
          </cell>
          <cell r="LJ205">
            <v>4642</v>
          </cell>
          <cell r="LK205">
            <v>0</v>
          </cell>
          <cell r="LL205">
            <v>4642</v>
          </cell>
          <cell r="LQ205">
            <v>0</v>
          </cell>
          <cell r="LR205">
            <v>55.8</v>
          </cell>
          <cell r="LS205">
            <v>0</v>
          </cell>
          <cell r="LT205">
            <v>0</v>
          </cell>
          <cell r="LU205">
            <v>0</v>
          </cell>
          <cell r="LX205">
            <v>0</v>
          </cell>
          <cell r="LY205">
            <v>0</v>
          </cell>
          <cell r="LZ205">
            <v>0</v>
          </cell>
          <cell r="MA205">
            <v>0</v>
          </cell>
          <cell r="MB205">
            <v>0</v>
          </cell>
          <cell r="MC205">
            <v>0</v>
          </cell>
          <cell r="MD205">
            <v>0</v>
          </cell>
          <cell r="ME205">
            <v>0</v>
          </cell>
          <cell r="MF205">
            <v>0</v>
          </cell>
          <cell r="MG205">
            <v>0</v>
          </cell>
          <cell r="MH205">
            <v>0</v>
          </cell>
          <cell r="MI205">
            <v>0</v>
          </cell>
          <cell r="MJ205">
            <v>0</v>
          </cell>
          <cell r="MK205">
            <v>0</v>
          </cell>
          <cell r="ML205">
            <v>0</v>
          </cell>
          <cell r="MM205">
            <v>0</v>
          </cell>
          <cell r="MN205">
            <v>0</v>
          </cell>
          <cell r="MO205">
            <v>0</v>
          </cell>
          <cell r="MP205">
            <v>0</v>
          </cell>
          <cell r="MQ205">
            <v>0</v>
          </cell>
          <cell r="MR205">
            <v>0</v>
          </cell>
          <cell r="MS205">
            <v>0</v>
          </cell>
          <cell r="MT205">
            <v>0</v>
          </cell>
          <cell r="MU205">
            <v>0</v>
          </cell>
          <cell r="MV205">
            <v>0</v>
          </cell>
          <cell r="MW205">
            <v>0</v>
          </cell>
          <cell r="MX205">
            <v>0</v>
          </cell>
          <cell r="MY205">
            <v>0</v>
          </cell>
          <cell r="MZ205">
            <v>0</v>
          </cell>
          <cell r="NA205">
            <v>0</v>
          </cell>
          <cell r="NB205">
            <v>0</v>
          </cell>
          <cell r="NC205">
            <v>0</v>
          </cell>
          <cell r="ND205">
            <v>0</v>
          </cell>
          <cell r="NE205">
            <v>0</v>
          </cell>
          <cell r="NF205">
            <v>0</v>
          </cell>
          <cell r="NG205">
            <v>0</v>
          </cell>
          <cell r="NH205">
            <v>0</v>
          </cell>
          <cell r="NI205">
            <v>0</v>
          </cell>
          <cell r="NJ205">
            <v>0</v>
          </cell>
          <cell r="NK205">
            <v>0</v>
          </cell>
          <cell r="NL205">
            <v>0</v>
          </cell>
          <cell r="NM205">
            <v>0</v>
          </cell>
          <cell r="NN205">
            <v>0</v>
          </cell>
          <cell r="NO205">
            <v>0</v>
          </cell>
          <cell r="NP205">
            <v>0</v>
          </cell>
          <cell r="NQ205">
            <v>0</v>
          </cell>
          <cell r="NR205">
            <v>0</v>
          </cell>
          <cell r="NS205">
            <v>0</v>
          </cell>
          <cell r="NT205">
            <v>0</v>
          </cell>
          <cell r="NU205">
            <v>0</v>
          </cell>
          <cell r="NV205">
            <v>0</v>
          </cell>
          <cell r="NW205">
            <v>0</v>
          </cell>
          <cell r="NX205">
            <v>0</v>
          </cell>
          <cell r="NY205">
            <v>0</v>
          </cell>
          <cell r="NZ205">
            <v>0</v>
          </cell>
          <cell r="OA205">
            <v>0</v>
          </cell>
          <cell r="OB205">
            <v>0</v>
          </cell>
          <cell r="OC205">
            <v>0</v>
          </cell>
          <cell r="OD205">
            <v>0</v>
          </cell>
          <cell r="OE205">
            <v>0</v>
          </cell>
          <cell r="OF205">
            <v>0</v>
          </cell>
          <cell r="OG205">
            <v>0</v>
          </cell>
          <cell r="OH205">
            <v>0</v>
          </cell>
          <cell r="OI205">
            <v>0</v>
          </cell>
          <cell r="OJ205">
            <v>0</v>
          </cell>
          <cell r="OL205" t="str">
            <v>нд</v>
          </cell>
          <cell r="OM205" t="str">
            <v>нд</v>
          </cell>
          <cell r="ON205" t="str">
            <v>нд</v>
          </cell>
          <cell r="OO205" t="str">
            <v>нд</v>
          </cell>
          <cell r="OP205" t="str">
            <v>нд</v>
          </cell>
          <cell r="OT205">
            <v>14308.713215236534</v>
          </cell>
        </row>
        <row r="206">
          <cell r="A206" t="str">
            <v>Г</v>
          </cell>
          <cell r="B206" t="str">
            <v>1.2.2.4</v>
          </cell>
          <cell r="C206" t="str">
            <v>Реконструкция прочих объектов основных средств всего, в том числе:</v>
          </cell>
          <cell r="D206" t="str">
            <v>Г</v>
          </cell>
          <cell r="E206">
            <v>0</v>
          </cell>
          <cell r="H206">
            <v>0</v>
          </cell>
          <cell r="J206">
            <v>2455.9926644699999</v>
          </cell>
          <cell r="K206">
            <v>0</v>
          </cell>
          <cell r="L206">
            <v>2455.9926644699999</v>
          </cell>
          <cell r="M206">
            <v>999.58759440000017</v>
          </cell>
          <cell r="N206">
            <v>0</v>
          </cell>
          <cell r="O206">
            <v>199.96046895000003</v>
          </cell>
          <cell r="P206">
            <v>69.464734550000003</v>
          </cell>
          <cell r="Q206">
            <v>1186.9798665699998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 t="str">
            <v/>
          </cell>
          <cell r="BC206" t="str">
            <v/>
          </cell>
          <cell r="BD206" t="str">
            <v/>
          </cell>
          <cell r="BE206" t="str">
            <v/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 t="str">
            <v/>
          </cell>
          <cell r="CR206" t="str">
            <v/>
          </cell>
          <cell r="CS206" t="str">
            <v/>
          </cell>
          <cell r="CT206" t="str">
            <v/>
          </cell>
          <cell r="CU206">
            <v>0</v>
          </cell>
          <cell r="CX206">
            <v>11773.071493446381</v>
          </cell>
          <cell r="CY206">
            <v>2007.6103241393257</v>
          </cell>
          <cell r="CZ206">
            <v>3841.5348877713004</v>
          </cell>
          <cell r="DA206">
            <v>3963.2928893735866</v>
          </cell>
          <cell r="DB206">
            <v>1960.6333921621663</v>
          </cell>
          <cell r="DE206">
            <v>0</v>
          </cell>
          <cell r="DG206">
            <v>1858.2327315399998</v>
          </cell>
          <cell r="DH206">
            <v>0</v>
          </cell>
          <cell r="DI206">
            <v>1858.2327315399998</v>
          </cell>
          <cell r="DJ206">
            <v>591.40477412999996</v>
          </cell>
          <cell r="DK206">
            <v>443.57690142000001</v>
          </cell>
          <cell r="DL206">
            <v>711.97321601999988</v>
          </cell>
          <cell r="DM206">
            <v>111.27783997</v>
          </cell>
          <cell r="DN206">
            <v>2286.1189761354112</v>
          </cell>
          <cell r="DS206">
            <v>79.441401501000001</v>
          </cell>
          <cell r="DT206">
            <v>309.44743438400002</v>
          </cell>
          <cell r="DU206">
            <v>167.1015003105</v>
          </cell>
          <cell r="DV206">
            <v>1730.1286399399112</v>
          </cell>
          <cell r="DW206">
            <v>1730.1286399399112</v>
          </cell>
          <cell r="DX206" t="str">
            <v/>
          </cell>
          <cell r="DY206" t="str">
            <v/>
          </cell>
          <cell r="DZ206" t="str">
            <v/>
          </cell>
          <cell r="EA206" t="str">
            <v/>
          </cell>
          <cell r="EB206">
            <v>0</v>
          </cell>
          <cell r="EC206">
            <v>2648.7145405400001</v>
          </cell>
          <cell r="ED206">
            <v>221.79169244000005</v>
          </cell>
          <cell r="EE206">
            <v>951.39924857999995</v>
          </cell>
          <cell r="EF206">
            <v>1337.37306115</v>
          </cell>
          <cell r="EG206">
            <v>138.15053836999996</v>
          </cell>
          <cell r="EH206">
            <v>77.123455160000006</v>
          </cell>
          <cell r="EI206">
            <v>7.1553000000000005E-2</v>
          </cell>
          <cell r="EJ206">
            <v>1.69555777</v>
          </cell>
          <cell r="EK206">
            <v>71.096784159999999</v>
          </cell>
          <cell r="EL206">
            <v>4.2595602299999999</v>
          </cell>
          <cell r="EM206">
            <v>304.15435272000002</v>
          </cell>
          <cell r="EN206">
            <v>195.49580397000003</v>
          </cell>
          <cell r="EO206">
            <v>20.31112465</v>
          </cell>
          <cell r="EP206">
            <v>84.049988920000004</v>
          </cell>
          <cell r="EQ206">
            <v>4.2974351799999999</v>
          </cell>
          <cell r="ER206">
            <v>195.49580397000003</v>
          </cell>
          <cell r="ES206">
            <v>4.9874207300000002</v>
          </cell>
          <cell r="ET206">
            <v>124.59306793999998</v>
          </cell>
          <cell r="EU206">
            <v>79.020818469999995</v>
          </cell>
          <cell r="EV206">
            <v>16.084337529999999</v>
          </cell>
          <cell r="EW206">
            <v>2042.7510879900001</v>
          </cell>
          <cell r="EX206">
            <v>21.23691474</v>
          </cell>
          <cell r="EY206">
            <v>804.79949822000003</v>
          </cell>
          <cell r="EZ206">
            <v>1103.2054695999998</v>
          </cell>
          <cell r="FA206">
            <v>113.50920542999997</v>
          </cell>
          <cell r="FB206">
            <v>2042.7510879900001</v>
          </cell>
          <cell r="FC206">
            <v>21.23691474</v>
          </cell>
          <cell r="FD206">
            <v>804.79949822000003</v>
          </cell>
          <cell r="FE206">
            <v>1103.2054695999998</v>
          </cell>
          <cell r="FF206">
            <v>113.50920542999997</v>
          </cell>
          <cell r="FG206" t="str">
            <v/>
          </cell>
          <cell r="FH206" t="str">
            <v/>
          </cell>
          <cell r="FI206" t="str">
            <v/>
          </cell>
          <cell r="FJ206" t="str">
            <v/>
          </cell>
          <cell r="FK206">
            <v>0</v>
          </cell>
          <cell r="FN206">
            <v>11773.071493446381</v>
          </cell>
          <cell r="FO206">
            <v>0</v>
          </cell>
          <cell r="FP206">
            <v>376.37899999999996</v>
          </cell>
          <cell r="FQ206">
            <v>0</v>
          </cell>
          <cell r="FR206">
            <v>2003.7250082983335</v>
          </cell>
          <cell r="FS206">
            <v>1945.1350082983336</v>
          </cell>
          <cell r="FT206">
            <v>2.74</v>
          </cell>
          <cell r="FU206">
            <v>55.85</v>
          </cell>
          <cell r="FV206">
            <v>148252</v>
          </cell>
          <cell r="FW206">
            <v>0</v>
          </cell>
          <cell r="FX206">
            <v>148252</v>
          </cell>
          <cell r="FZ206">
            <v>1199.2375608699999</v>
          </cell>
          <cell r="GA206">
            <v>0</v>
          </cell>
          <cell r="GB206">
            <v>36.483000000000004</v>
          </cell>
          <cell r="GC206">
            <v>0</v>
          </cell>
          <cell r="GD206">
            <v>545.12599999999998</v>
          </cell>
          <cell r="GE206">
            <v>545.12599999999998</v>
          </cell>
          <cell r="GF206">
            <v>0</v>
          </cell>
          <cell r="GG206">
            <v>0</v>
          </cell>
          <cell r="GH206">
            <v>13857</v>
          </cell>
          <cell r="GI206">
            <v>0</v>
          </cell>
          <cell r="GJ206">
            <v>13857</v>
          </cell>
          <cell r="GK206">
            <v>243.8612605576771</v>
          </cell>
          <cell r="GL206">
            <v>0</v>
          </cell>
          <cell r="GM206">
            <v>0</v>
          </cell>
          <cell r="GN206">
            <v>0</v>
          </cell>
          <cell r="GO206">
            <v>50.419308298333334</v>
          </cell>
          <cell r="GP206">
            <v>25.270333333333333</v>
          </cell>
          <cell r="GQ206">
            <v>0</v>
          </cell>
          <cell r="GR206">
            <v>0.53</v>
          </cell>
          <cell r="GS206">
            <v>2054</v>
          </cell>
          <cell r="GT206">
            <v>0</v>
          </cell>
          <cell r="GU206">
            <v>2054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243.8612605576771</v>
          </cell>
          <cell r="ID206">
            <v>0</v>
          </cell>
          <cell r="IE206">
            <v>0</v>
          </cell>
          <cell r="IF206">
            <v>0</v>
          </cell>
          <cell r="IG206">
            <v>50.419308298333334</v>
          </cell>
          <cell r="IH206">
            <v>25.270333333333333</v>
          </cell>
          <cell r="II206">
            <v>0</v>
          </cell>
          <cell r="IJ206">
            <v>0.53</v>
          </cell>
          <cell r="IK206">
            <v>2054</v>
          </cell>
          <cell r="IL206">
            <v>0</v>
          </cell>
          <cell r="IM206">
            <v>2054</v>
          </cell>
          <cell r="IN206">
            <v>243.8612605576771</v>
          </cell>
          <cell r="IO206">
            <v>0</v>
          </cell>
          <cell r="IP206">
            <v>0</v>
          </cell>
          <cell r="IQ206">
            <v>0</v>
          </cell>
          <cell r="IR206">
            <v>50.419308298333334</v>
          </cell>
          <cell r="IS206">
            <v>25.270333333333333</v>
          </cell>
          <cell r="IT206">
            <v>0</v>
          </cell>
          <cell r="IU206">
            <v>0.53</v>
          </cell>
          <cell r="IV206">
            <v>2054</v>
          </cell>
          <cell r="IW206">
            <v>0</v>
          </cell>
          <cell r="IX206">
            <v>2054</v>
          </cell>
          <cell r="IY206">
            <v>758.40588715000001</v>
          </cell>
          <cell r="IZ206">
            <v>0</v>
          </cell>
          <cell r="JA206">
            <v>14.109</v>
          </cell>
          <cell r="JB206">
            <v>0</v>
          </cell>
          <cell r="JC206">
            <v>323.55900000000003</v>
          </cell>
          <cell r="JD206">
            <v>323.55900000000003</v>
          </cell>
          <cell r="JE206">
            <v>0</v>
          </cell>
          <cell r="JF206">
            <v>0</v>
          </cell>
          <cell r="JG206">
            <v>5045</v>
          </cell>
          <cell r="JH206">
            <v>0</v>
          </cell>
          <cell r="JI206">
            <v>5045</v>
          </cell>
          <cell r="JJ206">
            <v>6.3401916800000002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  <cell r="JR206">
            <v>22</v>
          </cell>
          <cell r="JS206">
            <v>0</v>
          </cell>
          <cell r="JT206">
            <v>22</v>
          </cell>
          <cell r="JU206">
            <v>115.56319658000001</v>
          </cell>
          <cell r="JV206">
            <v>0</v>
          </cell>
          <cell r="JW206">
            <v>0</v>
          </cell>
          <cell r="JX206">
            <v>0</v>
          </cell>
          <cell r="JY206">
            <v>0</v>
          </cell>
          <cell r="JZ206">
            <v>0</v>
          </cell>
          <cell r="KA206">
            <v>0</v>
          </cell>
          <cell r="KB206">
            <v>0</v>
          </cell>
          <cell r="KC206">
            <v>251</v>
          </cell>
          <cell r="KD206">
            <v>0</v>
          </cell>
          <cell r="KE206">
            <v>251</v>
          </cell>
          <cell r="KF206">
            <v>66.820152820000004</v>
          </cell>
          <cell r="KG206">
            <v>0</v>
          </cell>
          <cell r="KH206">
            <v>0</v>
          </cell>
          <cell r="KI206">
            <v>0</v>
          </cell>
          <cell r="KJ206">
            <v>0</v>
          </cell>
          <cell r="KK206">
            <v>0</v>
          </cell>
          <cell r="KL206">
            <v>0</v>
          </cell>
          <cell r="KM206">
            <v>0</v>
          </cell>
          <cell r="KN206">
            <v>130</v>
          </cell>
          <cell r="KO206">
            <v>0</v>
          </cell>
          <cell r="KP206">
            <v>130</v>
          </cell>
          <cell r="KQ206">
            <v>569.68234606999999</v>
          </cell>
          <cell r="KR206">
            <v>0</v>
          </cell>
          <cell r="KS206">
            <v>14.109</v>
          </cell>
          <cell r="KT206">
            <v>0</v>
          </cell>
          <cell r="KU206">
            <v>323.55900000000003</v>
          </cell>
          <cell r="KV206">
            <v>323.55900000000003</v>
          </cell>
          <cell r="KW206">
            <v>0</v>
          </cell>
          <cell r="KX206">
            <v>0</v>
          </cell>
          <cell r="KY206">
            <v>4642</v>
          </cell>
          <cell r="KZ206">
            <v>0</v>
          </cell>
          <cell r="LA206">
            <v>4642</v>
          </cell>
          <cell r="LB206">
            <v>569.68234606999999</v>
          </cell>
          <cell r="LC206">
            <v>0</v>
          </cell>
          <cell r="LD206">
            <v>14.109</v>
          </cell>
          <cell r="LE206">
            <v>0</v>
          </cell>
          <cell r="LF206">
            <v>323.55900000000003</v>
          </cell>
          <cell r="LG206">
            <v>323.55900000000003</v>
          </cell>
          <cell r="LH206">
            <v>0</v>
          </cell>
          <cell r="LI206">
            <v>0</v>
          </cell>
          <cell r="LJ206">
            <v>4642</v>
          </cell>
          <cell r="LK206">
            <v>0</v>
          </cell>
          <cell r="LL206">
            <v>4642</v>
          </cell>
          <cell r="LQ206">
            <v>0</v>
          </cell>
          <cell r="LR206">
            <v>55.8</v>
          </cell>
          <cell r="LS206">
            <v>0</v>
          </cell>
          <cell r="LT206">
            <v>0</v>
          </cell>
          <cell r="LU206">
            <v>0</v>
          </cell>
          <cell r="LX206">
            <v>0</v>
          </cell>
          <cell r="LY206">
            <v>0</v>
          </cell>
          <cell r="LZ206">
            <v>0</v>
          </cell>
          <cell r="MA206">
            <v>0</v>
          </cell>
          <cell r="MB206">
            <v>0</v>
          </cell>
          <cell r="MC206">
            <v>0</v>
          </cell>
          <cell r="MD206">
            <v>0</v>
          </cell>
          <cell r="ME206">
            <v>0</v>
          </cell>
          <cell r="MF206">
            <v>0</v>
          </cell>
          <cell r="MG206">
            <v>0</v>
          </cell>
          <cell r="MH206">
            <v>0</v>
          </cell>
          <cell r="MI206">
            <v>0</v>
          </cell>
          <cell r="MJ206">
            <v>0</v>
          </cell>
          <cell r="MK206">
            <v>0</v>
          </cell>
          <cell r="ML206">
            <v>0</v>
          </cell>
          <cell r="MM206">
            <v>0</v>
          </cell>
          <cell r="MN206">
            <v>0</v>
          </cell>
          <cell r="MO206">
            <v>0</v>
          </cell>
          <cell r="MP206">
            <v>0</v>
          </cell>
          <cell r="MQ206">
            <v>0</v>
          </cell>
          <cell r="MR206">
            <v>0</v>
          </cell>
          <cell r="MS206">
            <v>0</v>
          </cell>
          <cell r="MT206">
            <v>0</v>
          </cell>
          <cell r="MU206">
            <v>0</v>
          </cell>
          <cell r="MV206">
            <v>0</v>
          </cell>
          <cell r="MW206">
            <v>0</v>
          </cell>
          <cell r="MX206">
            <v>0</v>
          </cell>
          <cell r="MY206">
            <v>0</v>
          </cell>
          <cell r="MZ206">
            <v>0</v>
          </cell>
          <cell r="NA206">
            <v>0</v>
          </cell>
          <cell r="NB206">
            <v>0</v>
          </cell>
          <cell r="NC206">
            <v>0</v>
          </cell>
          <cell r="ND206">
            <v>0</v>
          </cell>
          <cell r="NE206">
            <v>0</v>
          </cell>
          <cell r="NF206">
            <v>0</v>
          </cell>
          <cell r="NG206">
            <v>0</v>
          </cell>
          <cell r="NH206">
            <v>0</v>
          </cell>
          <cell r="NI206">
            <v>0</v>
          </cell>
          <cell r="NJ206">
            <v>0</v>
          </cell>
          <cell r="NK206">
            <v>0</v>
          </cell>
          <cell r="NL206">
            <v>0</v>
          </cell>
          <cell r="NM206">
            <v>0</v>
          </cell>
          <cell r="NN206">
            <v>0</v>
          </cell>
          <cell r="NO206">
            <v>0</v>
          </cell>
          <cell r="NP206">
            <v>0</v>
          </cell>
          <cell r="NQ206">
            <v>0</v>
          </cell>
          <cell r="NR206">
            <v>0</v>
          </cell>
          <cell r="NS206">
            <v>0</v>
          </cell>
          <cell r="NT206">
            <v>0</v>
          </cell>
          <cell r="NU206">
            <v>0</v>
          </cell>
          <cell r="NV206">
            <v>0</v>
          </cell>
          <cell r="NW206">
            <v>0</v>
          </cell>
          <cell r="NX206">
            <v>0</v>
          </cell>
          <cell r="NY206">
            <v>0</v>
          </cell>
          <cell r="NZ206">
            <v>0</v>
          </cell>
          <cell r="OA206">
            <v>0</v>
          </cell>
          <cell r="OB206">
            <v>0</v>
          </cell>
          <cell r="OC206">
            <v>0</v>
          </cell>
          <cell r="OD206">
            <v>0</v>
          </cell>
          <cell r="OE206">
            <v>0</v>
          </cell>
          <cell r="OF206">
            <v>0</v>
          </cell>
          <cell r="OG206">
            <v>0</v>
          </cell>
          <cell r="OH206">
            <v>0</v>
          </cell>
          <cell r="OI206">
            <v>0</v>
          </cell>
          <cell r="OJ206">
            <v>0</v>
          </cell>
          <cell r="OL206" t="str">
            <v>нд</v>
          </cell>
          <cell r="OM206" t="str">
            <v>нд</v>
          </cell>
          <cell r="ON206" t="str">
            <v>нд</v>
          </cell>
          <cell r="OO206" t="str">
            <v>нд</v>
          </cell>
          <cell r="OP206" t="str">
            <v>нд</v>
          </cell>
          <cell r="OT206">
            <v>14308.713215236534</v>
          </cell>
        </row>
        <row r="207">
          <cell r="A207" t="str">
            <v>Г</v>
          </cell>
          <cell r="B207" t="str">
            <v>1.2.3</v>
          </cell>
          <cell r="C207" t="str">
            <v>Модернизация, техническое перевооружение, всего, в том числе:</v>
          </cell>
          <cell r="D207" t="str">
            <v>Г</v>
          </cell>
          <cell r="E207">
            <v>0</v>
          </cell>
          <cell r="H207">
            <v>0</v>
          </cell>
          <cell r="J207">
            <v>2455.9926644699999</v>
          </cell>
          <cell r="K207">
            <v>0</v>
          </cell>
          <cell r="L207">
            <v>2455.9926644699999</v>
          </cell>
          <cell r="M207">
            <v>999.58759440000017</v>
          </cell>
          <cell r="N207">
            <v>0</v>
          </cell>
          <cell r="O207">
            <v>199.96046895000003</v>
          </cell>
          <cell r="P207">
            <v>69.464734550000003</v>
          </cell>
          <cell r="Q207">
            <v>1186.9798665699998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 t="str">
            <v/>
          </cell>
          <cell r="BC207" t="str">
            <v/>
          </cell>
          <cell r="BD207" t="str">
            <v/>
          </cell>
          <cell r="BE207" t="str">
            <v/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 t="str">
            <v/>
          </cell>
          <cell r="CR207" t="str">
            <v/>
          </cell>
          <cell r="CS207" t="str">
            <v/>
          </cell>
          <cell r="CT207" t="str">
            <v/>
          </cell>
          <cell r="CU207">
            <v>0</v>
          </cell>
          <cell r="CX207">
            <v>11773.071493446381</v>
          </cell>
          <cell r="CY207">
            <v>2007.6103241393257</v>
          </cell>
          <cell r="CZ207">
            <v>3841.5348877713004</v>
          </cell>
          <cell r="DA207">
            <v>3963.2928893735866</v>
          </cell>
          <cell r="DB207">
            <v>1960.6333921621663</v>
          </cell>
          <cell r="DE207">
            <v>0</v>
          </cell>
          <cell r="DG207">
            <v>1858.2327315399998</v>
          </cell>
          <cell r="DH207">
            <v>0</v>
          </cell>
          <cell r="DI207">
            <v>1858.2327315399998</v>
          </cell>
          <cell r="DJ207">
            <v>591.40477412999996</v>
          </cell>
          <cell r="DK207">
            <v>443.57690142000001</v>
          </cell>
          <cell r="DL207">
            <v>711.97321601999988</v>
          </cell>
          <cell r="DM207">
            <v>111.27783997</v>
          </cell>
          <cell r="DN207">
            <v>2286.1189761354112</v>
          </cell>
          <cell r="DS207">
            <v>79.441401501000001</v>
          </cell>
          <cell r="DT207">
            <v>309.44743438400002</v>
          </cell>
          <cell r="DU207">
            <v>167.1015003105</v>
          </cell>
          <cell r="DV207">
            <v>1730.1286399399112</v>
          </cell>
          <cell r="DW207">
            <v>1730.1286399399112</v>
          </cell>
          <cell r="DX207" t="str">
            <v/>
          </cell>
          <cell r="DY207" t="str">
            <v/>
          </cell>
          <cell r="DZ207" t="str">
            <v/>
          </cell>
          <cell r="EA207" t="str">
            <v/>
          </cell>
          <cell r="EB207">
            <v>0</v>
          </cell>
          <cell r="EC207">
            <v>2648.7145405400001</v>
          </cell>
          <cell r="ED207">
            <v>221.79169244000005</v>
          </cell>
          <cell r="EE207">
            <v>951.39924857999995</v>
          </cell>
          <cell r="EF207">
            <v>1337.37306115</v>
          </cell>
          <cell r="EG207">
            <v>138.15053836999996</v>
          </cell>
          <cell r="EH207">
            <v>77.123455160000006</v>
          </cell>
          <cell r="EI207">
            <v>7.1553000000000005E-2</v>
          </cell>
          <cell r="EJ207">
            <v>1.69555777</v>
          </cell>
          <cell r="EK207">
            <v>71.096784159999999</v>
          </cell>
          <cell r="EL207">
            <v>4.2595602299999999</v>
          </cell>
          <cell r="EM207">
            <v>304.15435272000002</v>
          </cell>
          <cell r="EN207">
            <v>195.49580397000003</v>
          </cell>
          <cell r="EO207">
            <v>20.31112465</v>
          </cell>
          <cell r="EP207">
            <v>84.049988920000004</v>
          </cell>
          <cell r="EQ207">
            <v>4.2974351799999999</v>
          </cell>
          <cell r="ER207">
            <v>195.49580397000003</v>
          </cell>
          <cell r="ES207">
            <v>4.9874207300000002</v>
          </cell>
          <cell r="ET207">
            <v>124.59306793999998</v>
          </cell>
          <cell r="EU207">
            <v>79.020818469999995</v>
          </cell>
          <cell r="EV207">
            <v>16.084337529999999</v>
          </cell>
          <cell r="EW207">
            <v>2042.7510879900001</v>
          </cell>
          <cell r="EX207">
            <v>21.23691474</v>
          </cell>
          <cell r="EY207">
            <v>804.79949822000003</v>
          </cell>
          <cell r="EZ207">
            <v>1103.2054695999998</v>
          </cell>
          <cell r="FA207">
            <v>113.50920542999997</v>
          </cell>
          <cell r="FB207">
            <v>2042.7510879900001</v>
          </cell>
          <cell r="FC207">
            <v>21.23691474</v>
          </cell>
          <cell r="FD207">
            <v>804.79949822000003</v>
          </cell>
          <cell r="FE207">
            <v>1103.2054695999998</v>
          </cell>
          <cell r="FF207">
            <v>113.50920542999997</v>
          </cell>
          <cell r="FG207" t="str">
            <v/>
          </cell>
          <cell r="FH207" t="str">
            <v/>
          </cell>
          <cell r="FI207" t="str">
            <v/>
          </cell>
          <cell r="FJ207" t="str">
            <v/>
          </cell>
          <cell r="FK207">
            <v>0</v>
          </cell>
          <cell r="FN207">
            <v>11773.071493446381</v>
          </cell>
          <cell r="FO207">
            <v>0</v>
          </cell>
          <cell r="FP207">
            <v>376.37899999999996</v>
          </cell>
          <cell r="FQ207">
            <v>0</v>
          </cell>
          <cell r="FR207">
            <v>2003.7250082983335</v>
          </cell>
          <cell r="FS207">
            <v>1945.1350082983336</v>
          </cell>
          <cell r="FT207">
            <v>2.74</v>
          </cell>
          <cell r="FU207">
            <v>55.85</v>
          </cell>
          <cell r="FV207">
            <v>148252</v>
          </cell>
          <cell r="FW207">
            <v>0</v>
          </cell>
          <cell r="FX207">
            <v>148252</v>
          </cell>
          <cell r="FZ207">
            <v>1199.2375608699999</v>
          </cell>
          <cell r="GA207">
            <v>0</v>
          </cell>
          <cell r="GB207">
            <v>36.483000000000004</v>
          </cell>
          <cell r="GC207">
            <v>0</v>
          </cell>
          <cell r="GD207">
            <v>545.12599999999998</v>
          </cell>
          <cell r="GE207">
            <v>545.12599999999998</v>
          </cell>
          <cell r="GF207">
            <v>0</v>
          </cell>
          <cell r="GG207">
            <v>0</v>
          </cell>
          <cell r="GH207">
            <v>13857</v>
          </cell>
          <cell r="GI207">
            <v>0</v>
          </cell>
          <cell r="GJ207">
            <v>13857</v>
          </cell>
          <cell r="GK207">
            <v>243.8612605576771</v>
          </cell>
          <cell r="GL207">
            <v>0</v>
          </cell>
          <cell r="GM207">
            <v>0</v>
          </cell>
          <cell r="GN207">
            <v>0</v>
          </cell>
          <cell r="GO207">
            <v>50.419308298333334</v>
          </cell>
          <cell r="GP207">
            <v>25.270333333333333</v>
          </cell>
          <cell r="GQ207">
            <v>0</v>
          </cell>
          <cell r="GR207">
            <v>0.53</v>
          </cell>
          <cell r="GS207">
            <v>2054</v>
          </cell>
          <cell r="GT207">
            <v>0</v>
          </cell>
          <cell r="GU207">
            <v>2054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243.8612605576771</v>
          </cell>
          <cell r="ID207">
            <v>0</v>
          </cell>
          <cell r="IE207">
            <v>0</v>
          </cell>
          <cell r="IF207">
            <v>0</v>
          </cell>
          <cell r="IG207">
            <v>50.419308298333334</v>
          </cell>
          <cell r="IH207">
            <v>25.270333333333333</v>
          </cell>
          <cell r="II207">
            <v>0</v>
          </cell>
          <cell r="IJ207">
            <v>0.53</v>
          </cell>
          <cell r="IK207">
            <v>2054</v>
          </cell>
          <cell r="IL207">
            <v>0</v>
          </cell>
          <cell r="IM207">
            <v>2054</v>
          </cell>
          <cell r="IN207">
            <v>243.8612605576771</v>
          </cell>
          <cell r="IO207">
            <v>0</v>
          </cell>
          <cell r="IP207">
            <v>0</v>
          </cell>
          <cell r="IQ207">
            <v>0</v>
          </cell>
          <cell r="IR207">
            <v>50.419308298333334</v>
          </cell>
          <cell r="IS207">
            <v>25.270333333333333</v>
          </cell>
          <cell r="IT207">
            <v>0</v>
          </cell>
          <cell r="IU207">
            <v>0.53</v>
          </cell>
          <cell r="IV207">
            <v>2054</v>
          </cell>
          <cell r="IW207">
            <v>0</v>
          </cell>
          <cell r="IX207">
            <v>2054</v>
          </cell>
          <cell r="IY207">
            <v>758.40588715000001</v>
          </cell>
          <cell r="IZ207">
            <v>0</v>
          </cell>
          <cell r="JA207">
            <v>14.109</v>
          </cell>
          <cell r="JB207">
            <v>0</v>
          </cell>
          <cell r="JC207">
            <v>323.55900000000003</v>
          </cell>
          <cell r="JD207">
            <v>323.55900000000003</v>
          </cell>
          <cell r="JE207">
            <v>0</v>
          </cell>
          <cell r="JF207">
            <v>0</v>
          </cell>
          <cell r="JG207">
            <v>5045</v>
          </cell>
          <cell r="JH207">
            <v>0</v>
          </cell>
          <cell r="JI207">
            <v>5045</v>
          </cell>
          <cell r="JJ207">
            <v>6.3401916800000002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  <cell r="JR207">
            <v>22</v>
          </cell>
          <cell r="JS207">
            <v>0</v>
          </cell>
          <cell r="JT207">
            <v>22</v>
          </cell>
          <cell r="JU207">
            <v>115.56319658000001</v>
          </cell>
          <cell r="JV207">
            <v>0</v>
          </cell>
          <cell r="JW207">
            <v>0</v>
          </cell>
          <cell r="JX207">
            <v>0</v>
          </cell>
          <cell r="JY207">
            <v>0</v>
          </cell>
          <cell r="JZ207">
            <v>0</v>
          </cell>
          <cell r="KA207">
            <v>0</v>
          </cell>
          <cell r="KB207">
            <v>0</v>
          </cell>
          <cell r="KC207">
            <v>251</v>
          </cell>
          <cell r="KD207">
            <v>0</v>
          </cell>
          <cell r="KE207">
            <v>251</v>
          </cell>
          <cell r="KF207">
            <v>66.820152820000004</v>
          </cell>
          <cell r="KG207">
            <v>0</v>
          </cell>
          <cell r="KH207">
            <v>0</v>
          </cell>
          <cell r="KI207">
            <v>0</v>
          </cell>
          <cell r="KJ207">
            <v>0</v>
          </cell>
          <cell r="KK207">
            <v>0</v>
          </cell>
          <cell r="KL207">
            <v>0</v>
          </cell>
          <cell r="KM207">
            <v>0</v>
          </cell>
          <cell r="KN207">
            <v>130</v>
          </cell>
          <cell r="KO207">
            <v>0</v>
          </cell>
          <cell r="KP207">
            <v>130</v>
          </cell>
          <cell r="KQ207">
            <v>569.68234606999999</v>
          </cell>
          <cell r="KR207">
            <v>0</v>
          </cell>
          <cell r="KS207">
            <v>14.109</v>
          </cell>
          <cell r="KT207">
            <v>0</v>
          </cell>
          <cell r="KU207">
            <v>323.55900000000003</v>
          </cell>
          <cell r="KV207">
            <v>323.55900000000003</v>
          </cell>
          <cell r="KW207">
            <v>0</v>
          </cell>
          <cell r="KX207">
            <v>0</v>
          </cell>
          <cell r="KY207">
            <v>4642</v>
          </cell>
          <cell r="KZ207">
            <v>0</v>
          </cell>
          <cell r="LA207">
            <v>4642</v>
          </cell>
          <cell r="LB207">
            <v>569.68234606999999</v>
          </cell>
          <cell r="LC207">
            <v>0</v>
          </cell>
          <cell r="LD207">
            <v>14.109</v>
          </cell>
          <cell r="LE207">
            <v>0</v>
          </cell>
          <cell r="LF207">
            <v>323.55900000000003</v>
          </cell>
          <cell r="LG207">
            <v>323.55900000000003</v>
          </cell>
          <cell r="LH207">
            <v>0</v>
          </cell>
          <cell r="LI207">
            <v>0</v>
          </cell>
          <cell r="LJ207">
            <v>4642</v>
          </cell>
          <cell r="LK207">
            <v>0</v>
          </cell>
          <cell r="LL207">
            <v>4642</v>
          </cell>
          <cell r="LQ207">
            <v>0</v>
          </cell>
          <cell r="LR207">
            <v>55.8</v>
          </cell>
          <cell r="LS207">
            <v>0</v>
          </cell>
          <cell r="LT207">
            <v>0</v>
          </cell>
          <cell r="LU207">
            <v>0</v>
          </cell>
          <cell r="LX207">
            <v>0</v>
          </cell>
          <cell r="LY207">
            <v>0</v>
          </cell>
          <cell r="LZ207">
            <v>0</v>
          </cell>
          <cell r="MA207">
            <v>0</v>
          </cell>
          <cell r="MB207">
            <v>0</v>
          </cell>
          <cell r="MC207">
            <v>0</v>
          </cell>
          <cell r="MD207">
            <v>0</v>
          </cell>
          <cell r="ME207">
            <v>0</v>
          </cell>
          <cell r="MF207">
            <v>0</v>
          </cell>
          <cell r="MG207">
            <v>0</v>
          </cell>
          <cell r="MH207">
            <v>0</v>
          </cell>
          <cell r="MI207">
            <v>0</v>
          </cell>
          <cell r="MJ207">
            <v>0</v>
          </cell>
          <cell r="MK207">
            <v>0</v>
          </cell>
          <cell r="ML207">
            <v>0</v>
          </cell>
          <cell r="MM207">
            <v>0</v>
          </cell>
          <cell r="MN207">
            <v>0</v>
          </cell>
          <cell r="MO207">
            <v>0</v>
          </cell>
          <cell r="MP207">
            <v>0</v>
          </cell>
          <cell r="MQ207">
            <v>0</v>
          </cell>
          <cell r="MR207">
            <v>0</v>
          </cell>
          <cell r="MS207">
            <v>0</v>
          </cell>
          <cell r="MT207">
            <v>0</v>
          </cell>
          <cell r="MU207">
            <v>0</v>
          </cell>
          <cell r="MV207">
            <v>0</v>
          </cell>
          <cell r="MW207">
            <v>0</v>
          </cell>
          <cell r="MX207">
            <v>0</v>
          </cell>
          <cell r="MY207">
            <v>0</v>
          </cell>
          <cell r="MZ207">
            <v>0</v>
          </cell>
          <cell r="NA207">
            <v>0</v>
          </cell>
          <cell r="NB207">
            <v>0</v>
          </cell>
          <cell r="NC207">
            <v>0</v>
          </cell>
          <cell r="ND207">
            <v>0</v>
          </cell>
          <cell r="NE207">
            <v>0</v>
          </cell>
          <cell r="NF207">
            <v>0</v>
          </cell>
          <cell r="NG207">
            <v>0</v>
          </cell>
          <cell r="NH207">
            <v>0</v>
          </cell>
          <cell r="NI207">
            <v>0</v>
          </cell>
          <cell r="NJ207">
            <v>0</v>
          </cell>
          <cell r="NK207">
            <v>0</v>
          </cell>
          <cell r="NL207">
            <v>0</v>
          </cell>
          <cell r="NM207">
            <v>0</v>
          </cell>
          <cell r="NN207">
            <v>0</v>
          </cell>
          <cell r="NO207">
            <v>0</v>
          </cell>
          <cell r="NP207">
            <v>0</v>
          </cell>
          <cell r="NQ207">
            <v>0</v>
          </cell>
          <cell r="NR207">
            <v>0</v>
          </cell>
          <cell r="NS207">
            <v>0</v>
          </cell>
          <cell r="NT207">
            <v>0</v>
          </cell>
          <cell r="NU207">
            <v>0</v>
          </cell>
          <cell r="NV207">
            <v>0</v>
          </cell>
          <cell r="NW207">
            <v>0</v>
          </cell>
          <cell r="NX207">
            <v>0</v>
          </cell>
          <cell r="NY207">
            <v>0</v>
          </cell>
          <cell r="NZ207">
            <v>0</v>
          </cell>
          <cell r="OA207">
            <v>0</v>
          </cell>
          <cell r="OB207">
            <v>0</v>
          </cell>
          <cell r="OC207">
            <v>0</v>
          </cell>
          <cell r="OD207">
            <v>0</v>
          </cell>
          <cell r="OE207">
            <v>0</v>
          </cell>
          <cell r="OF207">
            <v>0</v>
          </cell>
          <cell r="OG207">
            <v>0</v>
          </cell>
          <cell r="OH207">
            <v>0</v>
          </cell>
          <cell r="OI207">
            <v>0</v>
          </cell>
          <cell r="OJ207">
            <v>0</v>
          </cell>
          <cell r="OL207" t="str">
            <v>нд</v>
          </cell>
          <cell r="OM207" t="str">
            <v>нд</v>
          </cell>
          <cell r="ON207" t="str">
            <v>нд</v>
          </cell>
          <cell r="OO207" t="str">
            <v>нд</v>
          </cell>
          <cell r="OP207" t="str">
            <v>нд</v>
          </cell>
          <cell r="OT207">
            <v>14308.713215236534</v>
          </cell>
        </row>
        <row r="208">
          <cell r="A208" t="str">
            <v>Г</v>
          </cell>
          <cell r="B208" t="str">
            <v>1.2.3.1</v>
          </cell>
          <cell r="C208" t="str">
            <v>Модернизация, техническое перевооружение объектов по производству электрической энергии всего, в том числе:</v>
          </cell>
          <cell r="D208" t="str">
            <v>Г</v>
          </cell>
          <cell r="E208">
            <v>0</v>
          </cell>
          <cell r="H208">
            <v>0</v>
          </cell>
          <cell r="J208">
            <v>2455.9926644699999</v>
          </cell>
          <cell r="K208">
            <v>0</v>
          </cell>
          <cell r="L208">
            <v>2455.9926644699999</v>
          </cell>
          <cell r="M208">
            <v>999.58759440000017</v>
          </cell>
          <cell r="N208">
            <v>0</v>
          </cell>
          <cell r="O208">
            <v>199.96046895000003</v>
          </cell>
          <cell r="P208">
            <v>69.464734550000003</v>
          </cell>
          <cell r="Q208">
            <v>1186.9798665699998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 t="str">
            <v/>
          </cell>
          <cell r="BC208" t="str">
            <v/>
          </cell>
          <cell r="BD208" t="str">
            <v/>
          </cell>
          <cell r="BE208" t="str">
            <v/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 t="str">
            <v/>
          </cell>
          <cell r="CR208" t="str">
            <v/>
          </cell>
          <cell r="CS208" t="str">
            <v/>
          </cell>
          <cell r="CT208" t="str">
            <v/>
          </cell>
          <cell r="CU208">
            <v>0</v>
          </cell>
          <cell r="CX208">
            <v>11773.071493446381</v>
          </cell>
          <cell r="CY208">
            <v>2007.6103241393257</v>
          </cell>
          <cell r="CZ208">
            <v>3841.5348877713004</v>
          </cell>
          <cell r="DA208">
            <v>3963.2928893735866</v>
          </cell>
          <cell r="DB208">
            <v>1960.6333921621663</v>
          </cell>
          <cell r="DE208">
            <v>0</v>
          </cell>
          <cell r="DG208">
            <v>1858.2327315399998</v>
          </cell>
          <cell r="DH208">
            <v>0</v>
          </cell>
          <cell r="DI208">
            <v>1858.2327315399998</v>
          </cell>
          <cell r="DJ208">
            <v>591.40477412999996</v>
          </cell>
          <cell r="DK208">
            <v>443.57690142000001</v>
          </cell>
          <cell r="DL208">
            <v>711.97321601999988</v>
          </cell>
          <cell r="DM208">
            <v>111.27783997</v>
          </cell>
          <cell r="DN208">
            <v>2286.1189761354112</v>
          </cell>
          <cell r="DS208">
            <v>79.441401501000001</v>
          </cell>
          <cell r="DT208">
            <v>309.44743438400002</v>
          </cell>
          <cell r="DU208">
            <v>167.1015003105</v>
          </cell>
          <cell r="DV208">
            <v>1730.1286399399112</v>
          </cell>
          <cell r="DW208">
            <v>1730.1286399399112</v>
          </cell>
          <cell r="DX208" t="str">
            <v/>
          </cell>
          <cell r="DY208" t="str">
            <v/>
          </cell>
          <cell r="DZ208" t="str">
            <v/>
          </cell>
          <cell r="EA208" t="str">
            <v/>
          </cell>
          <cell r="EB208">
            <v>0</v>
          </cell>
          <cell r="EC208">
            <v>2648.7145405400001</v>
          </cell>
          <cell r="ED208">
            <v>221.79169244000005</v>
          </cell>
          <cell r="EE208">
            <v>951.39924857999995</v>
          </cell>
          <cell r="EF208">
            <v>1337.37306115</v>
          </cell>
          <cell r="EG208">
            <v>138.15053836999996</v>
          </cell>
          <cell r="EH208">
            <v>77.123455160000006</v>
          </cell>
          <cell r="EI208">
            <v>7.1553000000000005E-2</v>
          </cell>
          <cell r="EJ208">
            <v>1.69555777</v>
          </cell>
          <cell r="EK208">
            <v>71.096784159999999</v>
          </cell>
          <cell r="EL208">
            <v>4.2595602299999999</v>
          </cell>
          <cell r="EM208">
            <v>304.15435272000002</v>
          </cell>
          <cell r="EN208">
            <v>195.49580397000003</v>
          </cell>
          <cell r="EO208">
            <v>20.31112465</v>
          </cell>
          <cell r="EP208">
            <v>84.049988920000004</v>
          </cell>
          <cell r="EQ208">
            <v>4.2974351799999999</v>
          </cell>
          <cell r="ER208">
            <v>195.49580397000003</v>
          </cell>
          <cell r="ES208">
            <v>4.9874207300000002</v>
          </cell>
          <cell r="ET208">
            <v>124.59306793999998</v>
          </cell>
          <cell r="EU208">
            <v>79.020818469999995</v>
          </cell>
          <cell r="EV208">
            <v>16.084337529999999</v>
          </cell>
          <cell r="EW208">
            <v>2042.7510879900001</v>
          </cell>
          <cell r="EX208">
            <v>21.23691474</v>
          </cell>
          <cell r="EY208">
            <v>804.79949822000003</v>
          </cell>
          <cell r="EZ208">
            <v>1103.2054695999998</v>
          </cell>
          <cell r="FA208">
            <v>113.50920542999997</v>
          </cell>
          <cell r="FB208">
            <v>2042.7510879900001</v>
          </cell>
          <cell r="FC208">
            <v>21.23691474</v>
          </cell>
          <cell r="FD208">
            <v>804.79949822000003</v>
          </cell>
          <cell r="FE208">
            <v>1103.2054695999998</v>
          </cell>
          <cell r="FF208">
            <v>113.50920542999997</v>
          </cell>
          <cell r="FG208" t="str">
            <v/>
          </cell>
          <cell r="FH208" t="str">
            <v/>
          </cell>
          <cell r="FI208" t="str">
            <v/>
          </cell>
          <cell r="FJ208" t="str">
            <v/>
          </cell>
          <cell r="FK208">
            <v>0</v>
          </cell>
          <cell r="FN208">
            <v>11773.071493446381</v>
          </cell>
          <cell r="FO208">
            <v>0</v>
          </cell>
          <cell r="FP208">
            <v>376.37899999999996</v>
          </cell>
          <cell r="FQ208">
            <v>0</v>
          </cell>
          <cell r="FR208">
            <v>2003.7250082983335</v>
          </cell>
          <cell r="FS208">
            <v>1945.1350082983336</v>
          </cell>
          <cell r="FT208">
            <v>2.74</v>
          </cell>
          <cell r="FU208">
            <v>55.85</v>
          </cell>
          <cell r="FV208">
            <v>148252</v>
          </cell>
          <cell r="FW208">
            <v>0</v>
          </cell>
          <cell r="FX208">
            <v>148252</v>
          </cell>
          <cell r="FZ208">
            <v>1199.2375608699999</v>
          </cell>
          <cell r="GA208">
            <v>0</v>
          </cell>
          <cell r="GB208">
            <v>36.483000000000004</v>
          </cell>
          <cell r="GC208">
            <v>0</v>
          </cell>
          <cell r="GD208">
            <v>545.12599999999998</v>
          </cell>
          <cell r="GE208">
            <v>545.12599999999998</v>
          </cell>
          <cell r="GF208">
            <v>0</v>
          </cell>
          <cell r="GG208">
            <v>0</v>
          </cell>
          <cell r="GH208">
            <v>13857</v>
          </cell>
          <cell r="GI208">
            <v>0</v>
          </cell>
          <cell r="GJ208">
            <v>13857</v>
          </cell>
          <cell r="GK208">
            <v>243.8612605576771</v>
          </cell>
          <cell r="GL208">
            <v>0</v>
          </cell>
          <cell r="GM208">
            <v>0</v>
          </cell>
          <cell r="GN208">
            <v>0</v>
          </cell>
          <cell r="GO208">
            <v>50.419308298333334</v>
          </cell>
          <cell r="GP208">
            <v>25.270333333333333</v>
          </cell>
          <cell r="GQ208">
            <v>0</v>
          </cell>
          <cell r="GR208">
            <v>0.53</v>
          </cell>
          <cell r="GS208">
            <v>2054</v>
          </cell>
          <cell r="GT208">
            <v>0</v>
          </cell>
          <cell r="GU208">
            <v>2054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243.8612605576771</v>
          </cell>
          <cell r="ID208">
            <v>0</v>
          </cell>
          <cell r="IE208">
            <v>0</v>
          </cell>
          <cell r="IF208">
            <v>0</v>
          </cell>
          <cell r="IG208">
            <v>50.419308298333334</v>
          </cell>
          <cell r="IH208">
            <v>25.270333333333333</v>
          </cell>
          <cell r="II208">
            <v>0</v>
          </cell>
          <cell r="IJ208">
            <v>0.53</v>
          </cell>
          <cell r="IK208">
            <v>2054</v>
          </cell>
          <cell r="IL208">
            <v>0</v>
          </cell>
          <cell r="IM208">
            <v>2054</v>
          </cell>
          <cell r="IN208">
            <v>243.8612605576771</v>
          </cell>
          <cell r="IO208">
            <v>0</v>
          </cell>
          <cell r="IP208">
            <v>0</v>
          </cell>
          <cell r="IQ208">
            <v>0</v>
          </cell>
          <cell r="IR208">
            <v>50.419308298333334</v>
          </cell>
          <cell r="IS208">
            <v>25.270333333333333</v>
          </cell>
          <cell r="IT208">
            <v>0</v>
          </cell>
          <cell r="IU208">
            <v>0.53</v>
          </cell>
          <cell r="IV208">
            <v>2054</v>
          </cell>
          <cell r="IW208">
            <v>0</v>
          </cell>
          <cell r="IX208">
            <v>2054</v>
          </cell>
          <cell r="IY208">
            <v>758.40588715000001</v>
          </cell>
          <cell r="IZ208">
            <v>0</v>
          </cell>
          <cell r="JA208">
            <v>14.109</v>
          </cell>
          <cell r="JB208">
            <v>0</v>
          </cell>
          <cell r="JC208">
            <v>323.55900000000003</v>
          </cell>
          <cell r="JD208">
            <v>323.55900000000003</v>
          </cell>
          <cell r="JE208">
            <v>0</v>
          </cell>
          <cell r="JF208">
            <v>0</v>
          </cell>
          <cell r="JG208">
            <v>5045</v>
          </cell>
          <cell r="JH208">
            <v>0</v>
          </cell>
          <cell r="JI208">
            <v>5045</v>
          </cell>
          <cell r="JJ208">
            <v>6.3401916800000002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  <cell r="JR208">
            <v>22</v>
          </cell>
          <cell r="JS208">
            <v>0</v>
          </cell>
          <cell r="JT208">
            <v>22</v>
          </cell>
          <cell r="JU208">
            <v>115.56319658000001</v>
          </cell>
          <cell r="JV208">
            <v>0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C208">
            <v>251</v>
          </cell>
          <cell r="KD208">
            <v>0</v>
          </cell>
          <cell r="KE208">
            <v>251</v>
          </cell>
          <cell r="KF208">
            <v>66.820152820000004</v>
          </cell>
          <cell r="KG208">
            <v>0</v>
          </cell>
          <cell r="KH208">
            <v>0</v>
          </cell>
          <cell r="KI208">
            <v>0</v>
          </cell>
          <cell r="KJ208">
            <v>0</v>
          </cell>
          <cell r="KK208">
            <v>0</v>
          </cell>
          <cell r="KL208">
            <v>0</v>
          </cell>
          <cell r="KM208">
            <v>0</v>
          </cell>
          <cell r="KN208">
            <v>130</v>
          </cell>
          <cell r="KO208">
            <v>0</v>
          </cell>
          <cell r="KP208">
            <v>130</v>
          </cell>
          <cell r="KQ208">
            <v>569.68234606999999</v>
          </cell>
          <cell r="KR208">
            <v>0</v>
          </cell>
          <cell r="KS208">
            <v>14.109</v>
          </cell>
          <cell r="KT208">
            <v>0</v>
          </cell>
          <cell r="KU208">
            <v>323.55900000000003</v>
          </cell>
          <cell r="KV208">
            <v>323.55900000000003</v>
          </cell>
          <cell r="KW208">
            <v>0</v>
          </cell>
          <cell r="KX208">
            <v>0</v>
          </cell>
          <cell r="KY208">
            <v>4642</v>
          </cell>
          <cell r="KZ208">
            <v>0</v>
          </cell>
          <cell r="LA208">
            <v>4642</v>
          </cell>
          <cell r="LB208">
            <v>569.68234606999999</v>
          </cell>
          <cell r="LC208">
            <v>0</v>
          </cell>
          <cell r="LD208">
            <v>14.109</v>
          </cell>
          <cell r="LE208">
            <v>0</v>
          </cell>
          <cell r="LF208">
            <v>323.55900000000003</v>
          </cell>
          <cell r="LG208">
            <v>323.55900000000003</v>
          </cell>
          <cell r="LH208">
            <v>0</v>
          </cell>
          <cell r="LI208">
            <v>0</v>
          </cell>
          <cell r="LJ208">
            <v>4642</v>
          </cell>
          <cell r="LK208">
            <v>0</v>
          </cell>
          <cell r="LL208">
            <v>4642</v>
          </cell>
          <cell r="LQ208">
            <v>0</v>
          </cell>
          <cell r="LR208">
            <v>55.8</v>
          </cell>
          <cell r="LS208">
            <v>0</v>
          </cell>
          <cell r="LT208">
            <v>0</v>
          </cell>
          <cell r="LU208">
            <v>0</v>
          </cell>
          <cell r="LX208">
            <v>0</v>
          </cell>
          <cell r="LY208">
            <v>0</v>
          </cell>
          <cell r="LZ208">
            <v>0</v>
          </cell>
          <cell r="MA208">
            <v>0</v>
          </cell>
          <cell r="MB208">
            <v>0</v>
          </cell>
          <cell r="MC208">
            <v>0</v>
          </cell>
          <cell r="MD208">
            <v>0</v>
          </cell>
          <cell r="ME208">
            <v>0</v>
          </cell>
          <cell r="MF208">
            <v>0</v>
          </cell>
          <cell r="MG208">
            <v>0</v>
          </cell>
          <cell r="MH208">
            <v>0</v>
          </cell>
          <cell r="MI208">
            <v>0</v>
          </cell>
          <cell r="MJ208">
            <v>0</v>
          </cell>
          <cell r="MK208">
            <v>0</v>
          </cell>
          <cell r="ML208">
            <v>0</v>
          </cell>
          <cell r="MM208">
            <v>0</v>
          </cell>
          <cell r="MN208">
            <v>0</v>
          </cell>
          <cell r="MO208">
            <v>0</v>
          </cell>
          <cell r="MP208">
            <v>0</v>
          </cell>
          <cell r="MQ208">
            <v>0</v>
          </cell>
          <cell r="MR208">
            <v>0</v>
          </cell>
          <cell r="MS208">
            <v>0</v>
          </cell>
          <cell r="MT208">
            <v>0</v>
          </cell>
          <cell r="MU208">
            <v>0</v>
          </cell>
          <cell r="MV208">
            <v>0</v>
          </cell>
          <cell r="MW208">
            <v>0</v>
          </cell>
          <cell r="MX208">
            <v>0</v>
          </cell>
          <cell r="MY208">
            <v>0</v>
          </cell>
          <cell r="MZ208">
            <v>0</v>
          </cell>
          <cell r="NA208">
            <v>0</v>
          </cell>
          <cell r="NB208">
            <v>0</v>
          </cell>
          <cell r="NC208">
            <v>0</v>
          </cell>
          <cell r="ND208">
            <v>0</v>
          </cell>
          <cell r="NE208">
            <v>0</v>
          </cell>
          <cell r="NF208">
            <v>0</v>
          </cell>
          <cell r="NG208">
            <v>0</v>
          </cell>
          <cell r="NH208">
            <v>0</v>
          </cell>
          <cell r="NI208">
            <v>0</v>
          </cell>
          <cell r="NJ208">
            <v>0</v>
          </cell>
          <cell r="NK208">
            <v>0</v>
          </cell>
          <cell r="NL208">
            <v>0</v>
          </cell>
          <cell r="NM208">
            <v>0</v>
          </cell>
          <cell r="NN208">
            <v>0</v>
          </cell>
          <cell r="NO208">
            <v>0</v>
          </cell>
          <cell r="NP208">
            <v>0</v>
          </cell>
          <cell r="NQ208">
            <v>0</v>
          </cell>
          <cell r="NR208">
            <v>0</v>
          </cell>
          <cell r="NS208">
            <v>0</v>
          </cell>
          <cell r="NT208">
            <v>0</v>
          </cell>
          <cell r="NU208">
            <v>0</v>
          </cell>
          <cell r="NV208">
            <v>0</v>
          </cell>
          <cell r="NW208">
            <v>0</v>
          </cell>
          <cell r="NX208">
            <v>0</v>
          </cell>
          <cell r="NY208">
            <v>0</v>
          </cell>
          <cell r="NZ208">
            <v>0</v>
          </cell>
          <cell r="OA208">
            <v>0</v>
          </cell>
          <cell r="OB208">
            <v>0</v>
          </cell>
          <cell r="OC208">
            <v>0</v>
          </cell>
          <cell r="OD208">
            <v>0</v>
          </cell>
          <cell r="OE208">
            <v>0</v>
          </cell>
          <cell r="OF208">
            <v>0</v>
          </cell>
          <cell r="OG208">
            <v>0</v>
          </cell>
          <cell r="OH208">
            <v>0</v>
          </cell>
          <cell r="OI208">
            <v>0</v>
          </cell>
          <cell r="OJ208">
            <v>0</v>
          </cell>
          <cell r="OL208" t="str">
            <v>нд</v>
          </cell>
          <cell r="OM208" t="str">
            <v>нд</v>
          </cell>
          <cell r="ON208" t="str">
            <v>нд</v>
          </cell>
          <cell r="OO208" t="str">
            <v>нд</v>
          </cell>
          <cell r="OP208" t="str">
            <v>нд</v>
          </cell>
          <cell r="OT208">
            <v>14308.713215236534</v>
          </cell>
        </row>
        <row r="209">
          <cell r="A209" t="str">
            <v>Г</v>
          </cell>
          <cell r="B209" t="str">
            <v>1.2.3.2</v>
          </cell>
          <cell r="C209" t="str">
            <v>Модернизация, техническое перевооружение котельных всего, в том числе:</v>
          </cell>
          <cell r="D209" t="str">
            <v>Г</v>
          </cell>
          <cell r="E209">
            <v>0</v>
          </cell>
          <cell r="H209">
            <v>0</v>
          </cell>
          <cell r="J209">
            <v>2455.9926644699999</v>
          </cell>
          <cell r="K209">
            <v>0</v>
          </cell>
          <cell r="L209">
            <v>2455.9926644699999</v>
          </cell>
          <cell r="M209">
            <v>999.58759440000017</v>
          </cell>
          <cell r="N209">
            <v>0</v>
          </cell>
          <cell r="O209">
            <v>199.96046895000003</v>
          </cell>
          <cell r="P209">
            <v>69.464734550000003</v>
          </cell>
          <cell r="Q209">
            <v>1186.9798665699998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 t="str">
            <v/>
          </cell>
          <cell r="BC209" t="str">
            <v/>
          </cell>
          <cell r="BD209" t="str">
            <v/>
          </cell>
          <cell r="BE209" t="str">
            <v/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 t="str">
            <v/>
          </cell>
          <cell r="CR209" t="str">
            <v/>
          </cell>
          <cell r="CS209" t="str">
            <v/>
          </cell>
          <cell r="CT209" t="str">
            <v/>
          </cell>
          <cell r="CU209">
            <v>0</v>
          </cell>
          <cell r="CX209">
            <v>11773.071493446381</v>
          </cell>
          <cell r="CY209">
            <v>2007.6103241393257</v>
          </cell>
          <cell r="CZ209">
            <v>3841.5348877713004</v>
          </cell>
          <cell r="DA209">
            <v>3963.2928893735866</v>
          </cell>
          <cell r="DB209">
            <v>1960.6333921621663</v>
          </cell>
          <cell r="DE209">
            <v>0</v>
          </cell>
          <cell r="DG209">
            <v>1858.2327315399998</v>
          </cell>
          <cell r="DH209">
            <v>0</v>
          </cell>
          <cell r="DI209">
            <v>1858.2327315399998</v>
          </cell>
          <cell r="DJ209">
            <v>591.40477412999996</v>
          </cell>
          <cell r="DK209">
            <v>443.57690142000001</v>
          </cell>
          <cell r="DL209">
            <v>711.97321601999988</v>
          </cell>
          <cell r="DM209">
            <v>111.27783997</v>
          </cell>
          <cell r="DN209">
            <v>2286.1189761354112</v>
          </cell>
          <cell r="DS209">
            <v>79.441401501000001</v>
          </cell>
          <cell r="DT209">
            <v>309.44743438400002</v>
          </cell>
          <cell r="DU209">
            <v>167.1015003105</v>
          </cell>
          <cell r="DV209">
            <v>1730.1286399399112</v>
          </cell>
          <cell r="DW209">
            <v>1730.1286399399112</v>
          </cell>
          <cell r="DX209" t="str">
            <v/>
          </cell>
          <cell r="DY209" t="str">
            <v/>
          </cell>
          <cell r="DZ209" t="str">
            <v/>
          </cell>
          <cell r="EA209" t="str">
            <v/>
          </cell>
          <cell r="EB209">
            <v>0</v>
          </cell>
          <cell r="EC209">
            <v>2648.7145405400001</v>
          </cell>
          <cell r="ED209">
            <v>221.79169244000005</v>
          </cell>
          <cell r="EE209">
            <v>951.39924857999995</v>
          </cell>
          <cell r="EF209">
            <v>1337.37306115</v>
          </cell>
          <cell r="EG209">
            <v>138.15053836999996</v>
          </cell>
          <cell r="EH209">
            <v>77.123455160000006</v>
          </cell>
          <cell r="EI209">
            <v>7.1553000000000005E-2</v>
          </cell>
          <cell r="EJ209">
            <v>1.69555777</v>
          </cell>
          <cell r="EK209">
            <v>71.096784159999999</v>
          </cell>
          <cell r="EL209">
            <v>4.2595602299999999</v>
          </cell>
          <cell r="EM209">
            <v>304.15435272000002</v>
          </cell>
          <cell r="EN209">
            <v>195.49580397000003</v>
          </cell>
          <cell r="EO209">
            <v>20.31112465</v>
          </cell>
          <cell r="EP209">
            <v>84.049988920000004</v>
          </cell>
          <cell r="EQ209">
            <v>4.2974351799999999</v>
          </cell>
          <cell r="ER209">
            <v>195.49580397000003</v>
          </cell>
          <cell r="ES209">
            <v>4.9874207300000002</v>
          </cell>
          <cell r="ET209">
            <v>124.59306793999998</v>
          </cell>
          <cell r="EU209">
            <v>79.020818469999995</v>
          </cell>
          <cell r="EV209">
            <v>16.084337529999999</v>
          </cell>
          <cell r="EW209">
            <v>2042.7510879900001</v>
          </cell>
          <cell r="EX209">
            <v>21.23691474</v>
          </cell>
          <cell r="EY209">
            <v>804.79949822000003</v>
          </cell>
          <cell r="EZ209">
            <v>1103.2054695999998</v>
          </cell>
          <cell r="FA209">
            <v>113.50920542999997</v>
          </cell>
          <cell r="FB209">
            <v>2042.7510879900001</v>
          </cell>
          <cell r="FC209">
            <v>21.23691474</v>
          </cell>
          <cell r="FD209">
            <v>804.79949822000003</v>
          </cell>
          <cell r="FE209">
            <v>1103.2054695999998</v>
          </cell>
          <cell r="FF209">
            <v>113.50920542999997</v>
          </cell>
          <cell r="FG209" t="str">
            <v/>
          </cell>
          <cell r="FH209" t="str">
            <v/>
          </cell>
          <cell r="FI209" t="str">
            <v/>
          </cell>
          <cell r="FJ209" t="str">
            <v/>
          </cell>
          <cell r="FK209">
            <v>0</v>
          </cell>
          <cell r="FN209">
            <v>11773.071493446381</v>
          </cell>
          <cell r="FO209">
            <v>0</v>
          </cell>
          <cell r="FP209">
            <v>376.37899999999996</v>
          </cell>
          <cell r="FQ209">
            <v>0</v>
          </cell>
          <cell r="FR209">
            <v>2003.7250082983335</v>
          </cell>
          <cell r="FS209">
            <v>1945.1350082983336</v>
          </cell>
          <cell r="FT209">
            <v>2.74</v>
          </cell>
          <cell r="FU209">
            <v>55.85</v>
          </cell>
          <cell r="FV209">
            <v>148252</v>
          </cell>
          <cell r="FW209">
            <v>0</v>
          </cell>
          <cell r="FX209">
            <v>148252</v>
          </cell>
          <cell r="FZ209">
            <v>1199.2375608699999</v>
          </cell>
          <cell r="GA209">
            <v>0</v>
          </cell>
          <cell r="GB209">
            <v>36.483000000000004</v>
          </cell>
          <cell r="GC209">
            <v>0</v>
          </cell>
          <cell r="GD209">
            <v>545.12599999999998</v>
          </cell>
          <cell r="GE209">
            <v>545.12599999999998</v>
          </cell>
          <cell r="GF209">
            <v>0</v>
          </cell>
          <cell r="GG209">
            <v>0</v>
          </cell>
          <cell r="GH209">
            <v>13857</v>
          </cell>
          <cell r="GI209">
            <v>0</v>
          </cell>
          <cell r="GJ209">
            <v>13857</v>
          </cell>
          <cell r="GK209">
            <v>243.8612605576771</v>
          </cell>
          <cell r="GL209">
            <v>0</v>
          </cell>
          <cell r="GM209">
            <v>0</v>
          </cell>
          <cell r="GN209">
            <v>0</v>
          </cell>
          <cell r="GO209">
            <v>50.419308298333334</v>
          </cell>
          <cell r="GP209">
            <v>25.270333333333333</v>
          </cell>
          <cell r="GQ209">
            <v>0</v>
          </cell>
          <cell r="GR209">
            <v>0.53</v>
          </cell>
          <cell r="GS209">
            <v>2054</v>
          </cell>
          <cell r="GT209">
            <v>0</v>
          </cell>
          <cell r="GU209">
            <v>2054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243.8612605576771</v>
          </cell>
          <cell r="ID209">
            <v>0</v>
          </cell>
          <cell r="IE209">
            <v>0</v>
          </cell>
          <cell r="IF209">
            <v>0</v>
          </cell>
          <cell r="IG209">
            <v>50.419308298333334</v>
          </cell>
          <cell r="IH209">
            <v>25.270333333333333</v>
          </cell>
          <cell r="II209">
            <v>0</v>
          </cell>
          <cell r="IJ209">
            <v>0.53</v>
          </cell>
          <cell r="IK209">
            <v>2054</v>
          </cell>
          <cell r="IL209">
            <v>0</v>
          </cell>
          <cell r="IM209">
            <v>2054</v>
          </cell>
          <cell r="IN209">
            <v>243.8612605576771</v>
          </cell>
          <cell r="IO209">
            <v>0</v>
          </cell>
          <cell r="IP209">
            <v>0</v>
          </cell>
          <cell r="IQ209">
            <v>0</v>
          </cell>
          <cell r="IR209">
            <v>50.419308298333334</v>
          </cell>
          <cell r="IS209">
            <v>25.270333333333333</v>
          </cell>
          <cell r="IT209">
            <v>0</v>
          </cell>
          <cell r="IU209">
            <v>0.53</v>
          </cell>
          <cell r="IV209">
            <v>2054</v>
          </cell>
          <cell r="IW209">
            <v>0</v>
          </cell>
          <cell r="IX209">
            <v>2054</v>
          </cell>
          <cell r="IY209">
            <v>758.40588715000001</v>
          </cell>
          <cell r="IZ209">
            <v>0</v>
          </cell>
          <cell r="JA209">
            <v>14.109</v>
          </cell>
          <cell r="JB209">
            <v>0</v>
          </cell>
          <cell r="JC209">
            <v>323.55900000000003</v>
          </cell>
          <cell r="JD209">
            <v>323.55900000000003</v>
          </cell>
          <cell r="JE209">
            <v>0</v>
          </cell>
          <cell r="JF209">
            <v>0</v>
          </cell>
          <cell r="JG209">
            <v>5045</v>
          </cell>
          <cell r="JH209">
            <v>0</v>
          </cell>
          <cell r="JI209">
            <v>5045</v>
          </cell>
          <cell r="JJ209">
            <v>6.3401916800000002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  <cell r="JR209">
            <v>22</v>
          </cell>
          <cell r="JS209">
            <v>0</v>
          </cell>
          <cell r="JT209">
            <v>22</v>
          </cell>
          <cell r="JU209">
            <v>115.56319658000001</v>
          </cell>
          <cell r="JV209">
            <v>0</v>
          </cell>
          <cell r="JW209">
            <v>0</v>
          </cell>
          <cell r="JX209">
            <v>0</v>
          </cell>
          <cell r="JY209">
            <v>0</v>
          </cell>
          <cell r="JZ209">
            <v>0</v>
          </cell>
          <cell r="KA209">
            <v>0</v>
          </cell>
          <cell r="KB209">
            <v>0</v>
          </cell>
          <cell r="KC209">
            <v>251</v>
          </cell>
          <cell r="KD209">
            <v>0</v>
          </cell>
          <cell r="KE209">
            <v>251</v>
          </cell>
          <cell r="KF209">
            <v>66.820152820000004</v>
          </cell>
          <cell r="KG209">
            <v>0</v>
          </cell>
          <cell r="KH209">
            <v>0</v>
          </cell>
          <cell r="KI209">
            <v>0</v>
          </cell>
          <cell r="KJ209">
            <v>0</v>
          </cell>
          <cell r="KK209">
            <v>0</v>
          </cell>
          <cell r="KL209">
            <v>0</v>
          </cell>
          <cell r="KM209">
            <v>0</v>
          </cell>
          <cell r="KN209">
            <v>130</v>
          </cell>
          <cell r="KO209">
            <v>0</v>
          </cell>
          <cell r="KP209">
            <v>130</v>
          </cell>
          <cell r="KQ209">
            <v>569.68234606999999</v>
          </cell>
          <cell r="KR209">
            <v>0</v>
          </cell>
          <cell r="KS209">
            <v>14.109</v>
          </cell>
          <cell r="KT209">
            <v>0</v>
          </cell>
          <cell r="KU209">
            <v>323.55900000000003</v>
          </cell>
          <cell r="KV209">
            <v>323.55900000000003</v>
          </cell>
          <cell r="KW209">
            <v>0</v>
          </cell>
          <cell r="KX209">
            <v>0</v>
          </cell>
          <cell r="KY209">
            <v>4642</v>
          </cell>
          <cell r="KZ209">
            <v>0</v>
          </cell>
          <cell r="LA209">
            <v>4642</v>
          </cell>
          <cell r="LB209">
            <v>569.68234606999999</v>
          </cell>
          <cell r="LC209">
            <v>0</v>
          </cell>
          <cell r="LD209">
            <v>14.109</v>
          </cell>
          <cell r="LE209">
            <v>0</v>
          </cell>
          <cell r="LF209">
            <v>323.55900000000003</v>
          </cell>
          <cell r="LG209">
            <v>323.55900000000003</v>
          </cell>
          <cell r="LH209">
            <v>0</v>
          </cell>
          <cell r="LI209">
            <v>0</v>
          </cell>
          <cell r="LJ209">
            <v>4642</v>
          </cell>
          <cell r="LK209">
            <v>0</v>
          </cell>
          <cell r="LL209">
            <v>4642</v>
          </cell>
          <cell r="LQ209">
            <v>0</v>
          </cell>
          <cell r="LR209">
            <v>55.8</v>
          </cell>
          <cell r="LS209">
            <v>0</v>
          </cell>
          <cell r="LT209">
            <v>0</v>
          </cell>
          <cell r="LU209">
            <v>0</v>
          </cell>
          <cell r="LX209">
            <v>0</v>
          </cell>
          <cell r="LY209">
            <v>0</v>
          </cell>
          <cell r="LZ209">
            <v>0</v>
          </cell>
          <cell r="MA209">
            <v>0</v>
          </cell>
          <cell r="MB209">
            <v>0</v>
          </cell>
          <cell r="MC209">
            <v>0</v>
          </cell>
          <cell r="MD209">
            <v>0</v>
          </cell>
          <cell r="ME209">
            <v>0</v>
          </cell>
          <cell r="MF209">
            <v>0</v>
          </cell>
          <cell r="MG209">
            <v>0</v>
          </cell>
          <cell r="MH209">
            <v>0</v>
          </cell>
          <cell r="MI209">
            <v>0</v>
          </cell>
          <cell r="MJ209">
            <v>0</v>
          </cell>
          <cell r="MK209">
            <v>0</v>
          </cell>
          <cell r="ML209">
            <v>0</v>
          </cell>
          <cell r="MM209">
            <v>0</v>
          </cell>
          <cell r="MN209">
            <v>0</v>
          </cell>
          <cell r="MO209">
            <v>0</v>
          </cell>
          <cell r="MP209">
            <v>0</v>
          </cell>
          <cell r="MQ209">
            <v>0</v>
          </cell>
          <cell r="MR209">
            <v>0</v>
          </cell>
          <cell r="MS209">
            <v>0</v>
          </cell>
          <cell r="MT209">
            <v>0</v>
          </cell>
          <cell r="MU209">
            <v>0</v>
          </cell>
          <cell r="MV209">
            <v>0</v>
          </cell>
          <cell r="MW209">
            <v>0</v>
          </cell>
          <cell r="MX209">
            <v>0</v>
          </cell>
          <cell r="MY209">
            <v>0</v>
          </cell>
          <cell r="MZ209">
            <v>0</v>
          </cell>
          <cell r="NA209">
            <v>0</v>
          </cell>
          <cell r="NB209">
            <v>0</v>
          </cell>
          <cell r="NC209">
            <v>0</v>
          </cell>
          <cell r="ND209">
            <v>0</v>
          </cell>
          <cell r="NE209">
            <v>0</v>
          </cell>
          <cell r="NF209">
            <v>0</v>
          </cell>
          <cell r="NG209">
            <v>0</v>
          </cell>
          <cell r="NH209">
            <v>0</v>
          </cell>
          <cell r="NI209">
            <v>0</v>
          </cell>
          <cell r="NJ209">
            <v>0</v>
          </cell>
          <cell r="NK209">
            <v>0</v>
          </cell>
          <cell r="NL209">
            <v>0</v>
          </cell>
          <cell r="NM209">
            <v>0</v>
          </cell>
          <cell r="NN209">
            <v>0</v>
          </cell>
          <cell r="NO209">
            <v>0</v>
          </cell>
          <cell r="NP209">
            <v>0</v>
          </cell>
          <cell r="NQ209">
            <v>0</v>
          </cell>
          <cell r="NR209">
            <v>0</v>
          </cell>
          <cell r="NS209">
            <v>0</v>
          </cell>
          <cell r="NT209">
            <v>0</v>
          </cell>
          <cell r="NU209">
            <v>0</v>
          </cell>
          <cell r="NV209">
            <v>0</v>
          </cell>
          <cell r="NW209">
            <v>0</v>
          </cell>
          <cell r="NX209">
            <v>0</v>
          </cell>
          <cell r="NY209">
            <v>0</v>
          </cell>
          <cell r="NZ209">
            <v>0</v>
          </cell>
          <cell r="OA209">
            <v>0</v>
          </cell>
          <cell r="OB209">
            <v>0</v>
          </cell>
          <cell r="OC209">
            <v>0</v>
          </cell>
          <cell r="OD209">
            <v>0</v>
          </cell>
          <cell r="OE209">
            <v>0</v>
          </cell>
          <cell r="OF209">
            <v>0</v>
          </cell>
          <cell r="OG209">
            <v>0</v>
          </cell>
          <cell r="OH209">
            <v>0</v>
          </cell>
          <cell r="OI209">
            <v>0</v>
          </cell>
          <cell r="OJ209">
            <v>0</v>
          </cell>
          <cell r="OL209" t="str">
            <v>нд</v>
          </cell>
          <cell r="OM209" t="str">
            <v>нд</v>
          </cell>
          <cell r="ON209" t="str">
            <v>нд</v>
          </cell>
          <cell r="OO209" t="str">
            <v>нд</v>
          </cell>
          <cell r="OP209" t="str">
            <v>нд</v>
          </cell>
          <cell r="OT209">
            <v>14308.713215236534</v>
          </cell>
        </row>
        <row r="210">
          <cell r="A210" t="str">
            <v>Г</v>
          </cell>
          <cell r="B210" t="str">
            <v>1.2.3.3</v>
          </cell>
          <cell r="C210" t="str">
            <v>Модернизация, техническое перевооружение тепловых сетей всего, в том числе:</v>
          </cell>
          <cell r="D210" t="str">
            <v>Г</v>
          </cell>
          <cell r="E210">
            <v>0</v>
          </cell>
          <cell r="H210">
            <v>0</v>
          </cell>
          <cell r="J210">
            <v>2455.9926644699999</v>
          </cell>
          <cell r="K210">
            <v>0</v>
          </cell>
          <cell r="L210">
            <v>2455.9926644699999</v>
          </cell>
          <cell r="M210">
            <v>999.58759440000017</v>
          </cell>
          <cell r="N210">
            <v>0</v>
          </cell>
          <cell r="O210">
            <v>199.96046895000003</v>
          </cell>
          <cell r="P210">
            <v>69.464734550000003</v>
          </cell>
          <cell r="Q210">
            <v>1186.9798665699998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 t="str">
            <v/>
          </cell>
          <cell r="BC210" t="str">
            <v/>
          </cell>
          <cell r="BD210" t="str">
            <v/>
          </cell>
          <cell r="BE210" t="str">
            <v/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 t="str">
            <v/>
          </cell>
          <cell r="CR210" t="str">
            <v/>
          </cell>
          <cell r="CS210" t="str">
            <v/>
          </cell>
          <cell r="CT210" t="str">
            <v/>
          </cell>
          <cell r="CU210">
            <v>0</v>
          </cell>
          <cell r="CX210">
            <v>11773.071493446381</v>
          </cell>
          <cell r="CY210">
            <v>2007.6103241393257</v>
          </cell>
          <cell r="CZ210">
            <v>3841.5348877713004</v>
          </cell>
          <cell r="DA210">
            <v>3963.2928893735866</v>
          </cell>
          <cell r="DB210">
            <v>1960.6333921621663</v>
          </cell>
          <cell r="DE210">
            <v>0</v>
          </cell>
          <cell r="DG210">
            <v>1858.2327315399998</v>
          </cell>
          <cell r="DH210">
            <v>0</v>
          </cell>
          <cell r="DI210">
            <v>1858.2327315399998</v>
          </cell>
          <cell r="DJ210">
            <v>591.40477412999996</v>
          </cell>
          <cell r="DK210">
            <v>443.57690142000001</v>
          </cell>
          <cell r="DL210">
            <v>711.97321601999988</v>
          </cell>
          <cell r="DM210">
            <v>111.27783997</v>
          </cell>
          <cell r="DN210">
            <v>2286.1189761354112</v>
          </cell>
          <cell r="DS210">
            <v>79.441401501000001</v>
          </cell>
          <cell r="DT210">
            <v>309.44743438400002</v>
          </cell>
          <cell r="DU210">
            <v>167.1015003105</v>
          </cell>
          <cell r="DV210">
            <v>1730.1286399399112</v>
          </cell>
          <cell r="DW210">
            <v>1730.1286399399112</v>
          </cell>
          <cell r="DX210" t="str">
            <v/>
          </cell>
          <cell r="DY210" t="str">
            <v/>
          </cell>
          <cell r="DZ210" t="str">
            <v/>
          </cell>
          <cell r="EA210" t="str">
            <v/>
          </cell>
          <cell r="EB210">
            <v>0</v>
          </cell>
          <cell r="EC210">
            <v>2648.7145405400001</v>
          </cell>
          <cell r="ED210">
            <v>221.79169244000005</v>
          </cell>
          <cell r="EE210">
            <v>951.39924857999995</v>
          </cell>
          <cell r="EF210">
            <v>1337.37306115</v>
          </cell>
          <cell r="EG210">
            <v>138.15053836999996</v>
          </cell>
          <cell r="EH210">
            <v>77.123455160000006</v>
          </cell>
          <cell r="EI210">
            <v>7.1553000000000005E-2</v>
          </cell>
          <cell r="EJ210">
            <v>1.69555777</v>
          </cell>
          <cell r="EK210">
            <v>71.096784159999999</v>
          </cell>
          <cell r="EL210">
            <v>4.2595602299999999</v>
          </cell>
          <cell r="EM210">
            <v>304.15435272000002</v>
          </cell>
          <cell r="EN210">
            <v>195.49580397000003</v>
          </cell>
          <cell r="EO210">
            <v>20.31112465</v>
          </cell>
          <cell r="EP210">
            <v>84.049988920000004</v>
          </cell>
          <cell r="EQ210">
            <v>4.2974351799999999</v>
          </cell>
          <cell r="ER210">
            <v>195.49580397000003</v>
          </cell>
          <cell r="ES210">
            <v>4.9874207300000002</v>
          </cell>
          <cell r="ET210">
            <v>124.59306793999998</v>
          </cell>
          <cell r="EU210">
            <v>79.020818469999995</v>
          </cell>
          <cell r="EV210">
            <v>16.084337529999999</v>
          </cell>
          <cell r="EW210">
            <v>2042.7510879900001</v>
          </cell>
          <cell r="EX210">
            <v>21.23691474</v>
          </cell>
          <cell r="EY210">
            <v>804.79949822000003</v>
          </cell>
          <cell r="EZ210">
            <v>1103.2054695999998</v>
          </cell>
          <cell r="FA210">
            <v>113.50920542999997</v>
          </cell>
          <cell r="FB210">
            <v>2042.7510879900001</v>
          </cell>
          <cell r="FC210">
            <v>21.23691474</v>
          </cell>
          <cell r="FD210">
            <v>804.79949822000003</v>
          </cell>
          <cell r="FE210">
            <v>1103.2054695999998</v>
          </cell>
          <cell r="FF210">
            <v>113.50920542999997</v>
          </cell>
          <cell r="FG210" t="str">
            <v/>
          </cell>
          <cell r="FH210" t="str">
            <v/>
          </cell>
          <cell r="FI210" t="str">
            <v/>
          </cell>
          <cell r="FJ210" t="str">
            <v/>
          </cell>
          <cell r="FK210">
            <v>0</v>
          </cell>
          <cell r="FN210">
            <v>11773.071493446381</v>
          </cell>
          <cell r="FO210">
            <v>0</v>
          </cell>
          <cell r="FP210">
            <v>376.37899999999996</v>
          </cell>
          <cell r="FQ210">
            <v>0</v>
          </cell>
          <cell r="FR210">
            <v>2003.7250082983335</v>
          </cell>
          <cell r="FS210">
            <v>1945.1350082983336</v>
          </cell>
          <cell r="FT210">
            <v>2.74</v>
          </cell>
          <cell r="FU210">
            <v>55.85</v>
          </cell>
          <cell r="FV210">
            <v>148252</v>
          </cell>
          <cell r="FW210">
            <v>0</v>
          </cell>
          <cell r="FX210">
            <v>148252</v>
          </cell>
          <cell r="FZ210">
            <v>1199.2375608699999</v>
          </cell>
          <cell r="GA210">
            <v>0</v>
          </cell>
          <cell r="GB210">
            <v>36.483000000000004</v>
          </cell>
          <cell r="GC210">
            <v>0</v>
          </cell>
          <cell r="GD210">
            <v>545.12599999999998</v>
          </cell>
          <cell r="GE210">
            <v>545.12599999999998</v>
          </cell>
          <cell r="GF210">
            <v>0</v>
          </cell>
          <cell r="GG210">
            <v>0</v>
          </cell>
          <cell r="GH210">
            <v>13857</v>
          </cell>
          <cell r="GI210">
            <v>0</v>
          </cell>
          <cell r="GJ210">
            <v>13857</v>
          </cell>
          <cell r="GK210">
            <v>243.8612605576771</v>
          </cell>
          <cell r="GL210">
            <v>0</v>
          </cell>
          <cell r="GM210">
            <v>0</v>
          </cell>
          <cell r="GN210">
            <v>0</v>
          </cell>
          <cell r="GO210">
            <v>50.419308298333334</v>
          </cell>
          <cell r="GP210">
            <v>25.270333333333333</v>
          </cell>
          <cell r="GQ210">
            <v>0</v>
          </cell>
          <cell r="GR210">
            <v>0.53</v>
          </cell>
          <cell r="GS210">
            <v>2054</v>
          </cell>
          <cell r="GT210">
            <v>0</v>
          </cell>
          <cell r="GU210">
            <v>2054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243.8612605576771</v>
          </cell>
          <cell r="ID210">
            <v>0</v>
          </cell>
          <cell r="IE210">
            <v>0</v>
          </cell>
          <cell r="IF210">
            <v>0</v>
          </cell>
          <cell r="IG210">
            <v>50.419308298333334</v>
          </cell>
          <cell r="IH210">
            <v>25.270333333333333</v>
          </cell>
          <cell r="II210">
            <v>0</v>
          </cell>
          <cell r="IJ210">
            <v>0.53</v>
          </cell>
          <cell r="IK210">
            <v>2054</v>
          </cell>
          <cell r="IL210">
            <v>0</v>
          </cell>
          <cell r="IM210">
            <v>2054</v>
          </cell>
          <cell r="IN210">
            <v>243.8612605576771</v>
          </cell>
          <cell r="IO210">
            <v>0</v>
          </cell>
          <cell r="IP210">
            <v>0</v>
          </cell>
          <cell r="IQ210">
            <v>0</v>
          </cell>
          <cell r="IR210">
            <v>50.419308298333334</v>
          </cell>
          <cell r="IS210">
            <v>25.270333333333333</v>
          </cell>
          <cell r="IT210">
            <v>0</v>
          </cell>
          <cell r="IU210">
            <v>0.53</v>
          </cell>
          <cell r="IV210">
            <v>2054</v>
          </cell>
          <cell r="IW210">
            <v>0</v>
          </cell>
          <cell r="IX210">
            <v>2054</v>
          </cell>
          <cell r="IY210">
            <v>758.40588715000001</v>
          </cell>
          <cell r="IZ210">
            <v>0</v>
          </cell>
          <cell r="JA210">
            <v>14.109</v>
          </cell>
          <cell r="JB210">
            <v>0</v>
          </cell>
          <cell r="JC210">
            <v>323.55900000000003</v>
          </cell>
          <cell r="JD210">
            <v>323.55900000000003</v>
          </cell>
          <cell r="JE210">
            <v>0</v>
          </cell>
          <cell r="JF210">
            <v>0</v>
          </cell>
          <cell r="JG210">
            <v>5045</v>
          </cell>
          <cell r="JH210">
            <v>0</v>
          </cell>
          <cell r="JI210">
            <v>5045</v>
          </cell>
          <cell r="JJ210">
            <v>6.3401916800000002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  <cell r="JR210">
            <v>22</v>
          </cell>
          <cell r="JS210">
            <v>0</v>
          </cell>
          <cell r="JT210">
            <v>22</v>
          </cell>
          <cell r="JU210">
            <v>115.56319658000001</v>
          </cell>
          <cell r="JV210">
            <v>0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C210">
            <v>251</v>
          </cell>
          <cell r="KD210">
            <v>0</v>
          </cell>
          <cell r="KE210">
            <v>251</v>
          </cell>
          <cell r="KF210">
            <v>66.820152820000004</v>
          </cell>
          <cell r="KG210">
            <v>0</v>
          </cell>
          <cell r="KH210">
            <v>0</v>
          </cell>
          <cell r="KI210">
            <v>0</v>
          </cell>
          <cell r="KJ210">
            <v>0</v>
          </cell>
          <cell r="KK210">
            <v>0</v>
          </cell>
          <cell r="KL210">
            <v>0</v>
          </cell>
          <cell r="KM210">
            <v>0</v>
          </cell>
          <cell r="KN210">
            <v>130</v>
          </cell>
          <cell r="KO210">
            <v>0</v>
          </cell>
          <cell r="KP210">
            <v>130</v>
          </cell>
          <cell r="KQ210">
            <v>569.68234606999999</v>
          </cell>
          <cell r="KR210">
            <v>0</v>
          </cell>
          <cell r="KS210">
            <v>14.109</v>
          </cell>
          <cell r="KT210">
            <v>0</v>
          </cell>
          <cell r="KU210">
            <v>323.55900000000003</v>
          </cell>
          <cell r="KV210">
            <v>323.55900000000003</v>
          </cell>
          <cell r="KW210">
            <v>0</v>
          </cell>
          <cell r="KX210">
            <v>0</v>
          </cell>
          <cell r="KY210">
            <v>4642</v>
          </cell>
          <cell r="KZ210">
            <v>0</v>
          </cell>
          <cell r="LA210">
            <v>4642</v>
          </cell>
          <cell r="LB210">
            <v>569.68234606999999</v>
          </cell>
          <cell r="LC210">
            <v>0</v>
          </cell>
          <cell r="LD210">
            <v>14.109</v>
          </cell>
          <cell r="LE210">
            <v>0</v>
          </cell>
          <cell r="LF210">
            <v>323.55900000000003</v>
          </cell>
          <cell r="LG210">
            <v>323.55900000000003</v>
          </cell>
          <cell r="LH210">
            <v>0</v>
          </cell>
          <cell r="LI210">
            <v>0</v>
          </cell>
          <cell r="LJ210">
            <v>4642</v>
          </cell>
          <cell r="LK210">
            <v>0</v>
          </cell>
          <cell r="LL210">
            <v>4642</v>
          </cell>
          <cell r="LQ210">
            <v>0</v>
          </cell>
          <cell r="LR210">
            <v>55.8</v>
          </cell>
          <cell r="LS210">
            <v>0</v>
          </cell>
          <cell r="LT210">
            <v>0</v>
          </cell>
          <cell r="LU210">
            <v>0</v>
          </cell>
          <cell r="LX210">
            <v>0</v>
          </cell>
          <cell r="LY210">
            <v>0</v>
          </cell>
          <cell r="LZ210">
            <v>0</v>
          </cell>
          <cell r="MA210">
            <v>0</v>
          </cell>
          <cell r="MB210">
            <v>0</v>
          </cell>
          <cell r="MC210">
            <v>0</v>
          </cell>
          <cell r="MD210">
            <v>0</v>
          </cell>
          <cell r="ME210">
            <v>0</v>
          </cell>
          <cell r="MF210">
            <v>0</v>
          </cell>
          <cell r="MG210">
            <v>0</v>
          </cell>
          <cell r="MH210">
            <v>0</v>
          </cell>
          <cell r="MI210">
            <v>0</v>
          </cell>
          <cell r="MJ210">
            <v>0</v>
          </cell>
          <cell r="MK210">
            <v>0</v>
          </cell>
          <cell r="ML210">
            <v>0</v>
          </cell>
          <cell r="MM210">
            <v>0</v>
          </cell>
          <cell r="MN210">
            <v>0</v>
          </cell>
          <cell r="MO210">
            <v>0</v>
          </cell>
          <cell r="MP210">
            <v>0</v>
          </cell>
          <cell r="MQ210">
            <v>0</v>
          </cell>
          <cell r="MR210">
            <v>0</v>
          </cell>
          <cell r="MS210">
            <v>0</v>
          </cell>
          <cell r="MT210">
            <v>0</v>
          </cell>
          <cell r="MU210">
            <v>0</v>
          </cell>
          <cell r="MV210">
            <v>0</v>
          </cell>
          <cell r="MW210">
            <v>0</v>
          </cell>
          <cell r="MX210">
            <v>0</v>
          </cell>
          <cell r="MY210">
            <v>0</v>
          </cell>
          <cell r="MZ210">
            <v>0</v>
          </cell>
          <cell r="NA210">
            <v>0</v>
          </cell>
          <cell r="NB210">
            <v>0</v>
          </cell>
          <cell r="NC210">
            <v>0</v>
          </cell>
          <cell r="ND210">
            <v>0</v>
          </cell>
          <cell r="NE210">
            <v>0</v>
          </cell>
          <cell r="NF210">
            <v>0</v>
          </cell>
          <cell r="NG210">
            <v>0</v>
          </cell>
          <cell r="NH210">
            <v>0</v>
          </cell>
          <cell r="NI210">
            <v>0</v>
          </cell>
          <cell r="NJ210">
            <v>0</v>
          </cell>
          <cell r="NK210">
            <v>0</v>
          </cell>
          <cell r="NL210">
            <v>0</v>
          </cell>
          <cell r="NM210">
            <v>0</v>
          </cell>
          <cell r="NN210">
            <v>0</v>
          </cell>
          <cell r="NO210">
            <v>0</v>
          </cell>
          <cell r="NP210">
            <v>0</v>
          </cell>
          <cell r="NQ210">
            <v>0</v>
          </cell>
          <cell r="NR210">
            <v>0</v>
          </cell>
          <cell r="NS210">
            <v>0</v>
          </cell>
          <cell r="NT210">
            <v>0</v>
          </cell>
          <cell r="NU210">
            <v>0</v>
          </cell>
          <cell r="NV210">
            <v>0</v>
          </cell>
          <cell r="NW210">
            <v>0</v>
          </cell>
          <cell r="NX210">
            <v>0</v>
          </cell>
          <cell r="NY210">
            <v>0</v>
          </cell>
          <cell r="NZ210">
            <v>0</v>
          </cell>
          <cell r="OA210">
            <v>0</v>
          </cell>
          <cell r="OB210">
            <v>0</v>
          </cell>
          <cell r="OC210">
            <v>0</v>
          </cell>
          <cell r="OD210">
            <v>0</v>
          </cell>
          <cell r="OE210">
            <v>0</v>
          </cell>
          <cell r="OF210">
            <v>0</v>
          </cell>
          <cell r="OG210">
            <v>0</v>
          </cell>
          <cell r="OH210">
            <v>0</v>
          </cell>
          <cell r="OI210">
            <v>0</v>
          </cell>
          <cell r="OJ210">
            <v>0</v>
          </cell>
          <cell r="OL210" t="str">
            <v>нд</v>
          </cell>
          <cell r="OM210" t="str">
            <v>нд</v>
          </cell>
          <cell r="ON210" t="str">
            <v>нд</v>
          </cell>
          <cell r="OO210" t="str">
            <v>нд</v>
          </cell>
          <cell r="OP210" t="str">
            <v>нд</v>
          </cell>
          <cell r="OT210">
            <v>14308.713215236534</v>
          </cell>
        </row>
        <row r="211">
          <cell r="A211" t="str">
            <v>Г</v>
          </cell>
          <cell r="B211" t="str">
            <v>1.2.3.4</v>
          </cell>
          <cell r="C211" t="str">
            <v>Модернизация, техническое перевооружение прочих объектов основных средств всего, в том числе:</v>
          </cell>
          <cell r="D211" t="str">
            <v>Г</v>
          </cell>
          <cell r="E211">
            <v>0</v>
          </cell>
          <cell r="H211">
            <v>0</v>
          </cell>
          <cell r="J211">
            <v>2455.9926644699999</v>
          </cell>
          <cell r="K211">
            <v>0</v>
          </cell>
          <cell r="L211">
            <v>2455.9926644699999</v>
          </cell>
          <cell r="M211">
            <v>999.58759440000017</v>
          </cell>
          <cell r="N211">
            <v>0</v>
          </cell>
          <cell r="O211">
            <v>199.96046895000003</v>
          </cell>
          <cell r="P211">
            <v>69.464734550000003</v>
          </cell>
          <cell r="Q211">
            <v>1186.9798665699998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>
            <v>0</v>
          </cell>
          <cell r="CX211">
            <v>11773.071493446381</v>
          </cell>
          <cell r="CY211">
            <v>2007.6103241393257</v>
          </cell>
          <cell r="CZ211">
            <v>3841.5348877713004</v>
          </cell>
          <cell r="DA211">
            <v>3963.2928893735866</v>
          </cell>
          <cell r="DB211">
            <v>1960.6333921621663</v>
          </cell>
          <cell r="DE211">
            <v>0</v>
          </cell>
          <cell r="DG211">
            <v>1858.2327315399998</v>
          </cell>
          <cell r="DH211">
            <v>0</v>
          </cell>
          <cell r="DI211">
            <v>1858.2327315399998</v>
          </cell>
          <cell r="DJ211">
            <v>591.40477412999996</v>
          </cell>
          <cell r="DK211">
            <v>443.57690142000001</v>
          </cell>
          <cell r="DL211">
            <v>711.97321601999988</v>
          </cell>
          <cell r="DM211">
            <v>111.27783997</v>
          </cell>
          <cell r="DN211">
            <v>2286.1189761354112</v>
          </cell>
          <cell r="DS211">
            <v>79.441401501000001</v>
          </cell>
          <cell r="DT211">
            <v>309.44743438400002</v>
          </cell>
          <cell r="DU211">
            <v>167.1015003105</v>
          </cell>
          <cell r="DV211">
            <v>1730.1286399399112</v>
          </cell>
          <cell r="DW211">
            <v>1730.1286399399112</v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>
            <v>0</v>
          </cell>
          <cell r="EC211">
            <v>2648.7145405400001</v>
          </cell>
          <cell r="ED211">
            <v>221.79169244000005</v>
          </cell>
          <cell r="EE211">
            <v>951.39924857999995</v>
          </cell>
          <cell r="EF211">
            <v>1337.37306115</v>
          </cell>
          <cell r="EG211">
            <v>138.15053836999996</v>
          </cell>
          <cell r="EH211">
            <v>77.123455160000006</v>
          </cell>
          <cell r="EI211">
            <v>7.1553000000000005E-2</v>
          </cell>
          <cell r="EJ211">
            <v>1.69555777</v>
          </cell>
          <cell r="EK211">
            <v>71.096784159999999</v>
          </cell>
          <cell r="EL211">
            <v>4.2595602299999999</v>
          </cell>
          <cell r="EM211">
            <v>304.15435272000002</v>
          </cell>
          <cell r="EN211">
            <v>195.49580397000003</v>
          </cell>
          <cell r="EO211">
            <v>20.31112465</v>
          </cell>
          <cell r="EP211">
            <v>84.049988920000004</v>
          </cell>
          <cell r="EQ211">
            <v>4.2974351799999999</v>
          </cell>
          <cell r="ER211">
            <v>195.49580397000003</v>
          </cell>
          <cell r="ES211">
            <v>4.9874207300000002</v>
          </cell>
          <cell r="ET211">
            <v>124.59306793999998</v>
          </cell>
          <cell r="EU211">
            <v>79.020818469999995</v>
          </cell>
          <cell r="EV211">
            <v>16.084337529999999</v>
          </cell>
          <cell r="EW211">
            <v>2042.7510879900001</v>
          </cell>
          <cell r="EX211">
            <v>21.23691474</v>
          </cell>
          <cell r="EY211">
            <v>804.79949822000003</v>
          </cell>
          <cell r="EZ211">
            <v>1103.2054695999998</v>
          </cell>
          <cell r="FA211">
            <v>113.50920542999997</v>
          </cell>
          <cell r="FB211">
            <v>2042.7510879900001</v>
          </cell>
          <cell r="FC211">
            <v>21.23691474</v>
          </cell>
          <cell r="FD211">
            <v>804.79949822000003</v>
          </cell>
          <cell r="FE211">
            <v>1103.2054695999998</v>
          </cell>
          <cell r="FF211">
            <v>113.50920542999997</v>
          </cell>
          <cell r="FG211" t="str">
            <v/>
          </cell>
          <cell r="FH211" t="str">
            <v/>
          </cell>
          <cell r="FI211" t="str">
            <v/>
          </cell>
          <cell r="FJ211" t="str">
            <v/>
          </cell>
          <cell r="FK211">
            <v>0</v>
          </cell>
          <cell r="FN211">
            <v>11773.071493446381</v>
          </cell>
          <cell r="FO211">
            <v>0</v>
          </cell>
          <cell r="FP211">
            <v>376.37899999999996</v>
          </cell>
          <cell r="FQ211">
            <v>0</v>
          </cell>
          <cell r="FR211">
            <v>2003.7250082983335</v>
          </cell>
          <cell r="FS211">
            <v>1945.1350082983336</v>
          </cell>
          <cell r="FT211">
            <v>2.74</v>
          </cell>
          <cell r="FU211">
            <v>55.85</v>
          </cell>
          <cell r="FV211">
            <v>148252</v>
          </cell>
          <cell r="FW211">
            <v>0</v>
          </cell>
          <cell r="FX211">
            <v>148252</v>
          </cell>
          <cell r="FZ211">
            <v>1199.2375608699999</v>
          </cell>
          <cell r="GA211">
            <v>0</v>
          </cell>
          <cell r="GB211">
            <v>36.483000000000004</v>
          </cell>
          <cell r="GC211">
            <v>0</v>
          </cell>
          <cell r="GD211">
            <v>545.12599999999998</v>
          </cell>
          <cell r="GE211">
            <v>545.12599999999998</v>
          </cell>
          <cell r="GF211">
            <v>0</v>
          </cell>
          <cell r="GG211">
            <v>0</v>
          </cell>
          <cell r="GH211">
            <v>13857</v>
          </cell>
          <cell r="GI211">
            <v>0</v>
          </cell>
          <cell r="GJ211">
            <v>13857</v>
          </cell>
          <cell r="GK211">
            <v>243.8612605576771</v>
          </cell>
          <cell r="GL211">
            <v>0</v>
          </cell>
          <cell r="GM211">
            <v>0</v>
          </cell>
          <cell r="GN211">
            <v>0</v>
          </cell>
          <cell r="GO211">
            <v>50.419308298333334</v>
          </cell>
          <cell r="GP211">
            <v>25.270333333333333</v>
          </cell>
          <cell r="GQ211">
            <v>0</v>
          </cell>
          <cell r="GR211">
            <v>0.53</v>
          </cell>
          <cell r="GS211">
            <v>2054</v>
          </cell>
          <cell r="GT211">
            <v>0</v>
          </cell>
          <cell r="GU211">
            <v>2054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243.8612605576771</v>
          </cell>
          <cell r="ID211">
            <v>0</v>
          </cell>
          <cell r="IE211">
            <v>0</v>
          </cell>
          <cell r="IF211">
            <v>0</v>
          </cell>
          <cell r="IG211">
            <v>50.419308298333334</v>
          </cell>
          <cell r="IH211">
            <v>25.270333333333333</v>
          </cell>
          <cell r="II211">
            <v>0</v>
          </cell>
          <cell r="IJ211">
            <v>0.53</v>
          </cell>
          <cell r="IK211">
            <v>2054</v>
          </cell>
          <cell r="IL211">
            <v>0</v>
          </cell>
          <cell r="IM211">
            <v>2054</v>
          </cell>
          <cell r="IN211">
            <v>243.8612605576771</v>
          </cell>
          <cell r="IO211">
            <v>0</v>
          </cell>
          <cell r="IP211">
            <v>0</v>
          </cell>
          <cell r="IQ211">
            <v>0</v>
          </cell>
          <cell r="IR211">
            <v>50.419308298333334</v>
          </cell>
          <cell r="IS211">
            <v>25.270333333333333</v>
          </cell>
          <cell r="IT211">
            <v>0</v>
          </cell>
          <cell r="IU211">
            <v>0.53</v>
          </cell>
          <cell r="IV211">
            <v>2054</v>
          </cell>
          <cell r="IW211">
            <v>0</v>
          </cell>
          <cell r="IX211">
            <v>2054</v>
          </cell>
          <cell r="IY211">
            <v>758.40588715000001</v>
          </cell>
          <cell r="IZ211">
            <v>0</v>
          </cell>
          <cell r="JA211">
            <v>14.109</v>
          </cell>
          <cell r="JB211">
            <v>0</v>
          </cell>
          <cell r="JC211">
            <v>323.55900000000003</v>
          </cell>
          <cell r="JD211">
            <v>323.55900000000003</v>
          </cell>
          <cell r="JE211">
            <v>0</v>
          </cell>
          <cell r="JF211">
            <v>0</v>
          </cell>
          <cell r="JG211">
            <v>5045</v>
          </cell>
          <cell r="JH211">
            <v>0</v>
          </cell>
          <cell r="JI211">
            <v>5045</v>
          </cell>
          <cell r="JJ211">
            <v>6.3401916800000002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  <cell r="JR211">
            <v>22</v>
          </cell>
          <cell r="JS211">
            <v>0</v>
          </cell>
          <cell r="JT211">
            <v>22</v>
          </cell>
          <cell r="JU211">
            <v>115.56319658000001</v>
          </cell>
          <cell r="JV211">
            <v>0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C211">
            <v>251</v>
          </cell>
          <cell r="KD211">
            <v>0</v>
          </cell>
          <cell r="KE211">
            <v>251</v>
          </cell>
          <cell r="KF211">
            <v>66.820152820000004</v>
          </cell>
          <cell r="KG211">
            <v>0</v>
          </cell>
          <cell r="KH211">
            <v>0</v>
          </cell>
          <cell r="KI211">
            <v>0</v>
          </cell>
          <cell r="KJ211">
            <v>0</v>
          </cell>
          <cell r="KK211">
            <v>0</v>
          </cell>
          <cell r="KL211">
            <v>0</v>
          </cell>
          <cell r="KM211">
            <v>0</v>
          </cell>
          <cell r="KN211">
            <v>130</v>
          </cell>
          <cell r="KO211">
            <v>0</v>
          </cell>
          <cell r="KP211">
            <v>130</v>
          </cell>
          <cell r="KQ211">
            <v>569.68234606999999</v>
          </cell>
          <cell r="KR211">
            <v>0</v>
          </cell>
          <cell r="KS211">
            <v>14.109</v>
          </cell>
          <cell r="KT211">
            <v>0</v>
          </cell>
          <cell r="KU211">
            <v>323.55900000000003</v>
          </cell>
          <cell r="KV211">
            <v>323.55900000000003</v>
          </cell>
          <cell r="KW211">
            <v>0</v>
          </cell>
          <cell r="KX211">
            <v>0</v>
          </cell>
          <cell r="KY211">
            <v>4642</v>
          </cell>
          <cell r="KZ211">
            <v>0</v>
          </cell>
          <cell r="LA211">
            <v>4642</v>
          </cell>
          <cell r="LB211">
            <v>569.68234606999999</v>
          </cell>
          <cell r="LC211">
            <v>0</v>
          </cell>
          <cell r="LD211">
            <v>14.109</v>
          </cell>
          <cell r="LE211">
            <v>0</v>
          </cell>
          <cell r="LF211">
            <v>323.55900000000003</v>
          </cell>
          <cell r="LG211">
            <v>323.55900000000003</v>
          </cell>
          <cell r="LH211">
            <v>0</v>
          </cell>
          <cell r="LI211">
            <v>0</v>
          </cell>
          <cell r="LJ211">
            <v>4642</v>
          </cell>
          <cell r="LK211">
            <v>0</v>
          </cell>
          <cell r="LL211">
            <v>4642</v>
          </cell>
          <cell r="LQ211">
            <v>0</v>
          </cell>
          <cell r="LR211">
            <v>55.8</v>
          </cell>
          <cell r="LS211">
            <v>0</v>
          </cell>
          <cell r="LT211">
            <v>0</v>
          </cell>
          <cell r="LU211">
            <v>0</v>
          </cell>
          <cell r="LX211">
            <v>0</v>
          </cell>
          <cell r="LY211">
            <v>0</v>
          </cell>
          <cell r="LZ211">
            <v>0</v>
          </cell>
          <cell r="MA211">
            <v>0</v>
          </cell>
          <cell r="MB211">
            <v>0</v>
          </cell>
          <cell r="MC211">
            <v>0</v>
          </cell>
          <cell r="MD211">
            <v>0</v>
          </cell>
          <cell r="ME211">
            <v>0</v>
          </cell>
          <cell r="MF211">
            <v>0</v>
          </cell>
          <cell r="MG211">
            <v>0</v>
          </cell>
          <cell r="MH211">
            <v>0</v>
          </cell>
          <cell r="MI211">
            <v>0</v>
          </cell>
          <cell r="MJ211">
            <v>0</v>
          </cell>
          <cell r="MK211">
            <v>0</v>
          </cell>
          <cell r="ML211">
            <v>0</v>
          </cell>
          <cell r="MM211">
            <v>0</v>
          </cell>
          <cell r="MN211">
            <v>0</v>
          </cell>
          <cell r="MO211">
            <v>0</v>
          </cell>
          <cell r="MP211">
            <v>0</v>
          </cell>
          <cell r="MQ211">
            <v>0</v>
          </cell>
          <cell r="MR211">
            <v>0</v>
          </cell>
          <cell r="MS211">
            <v>0</v>
          </cell>
          <cell r="MT211">
            <v>0</v>
          </cell>
          <cell r="MU211">
            <v>0</v>
          </cell>
          <cell r="MV211">
            <v>0</v>
          </cell>
          <cell r="MW211">
            <v>0</v>
          </cell>
          <cell r="MX211">
            <v>0</v>
          </cell>
          <cell r="MY211">
            <v>0</v>
          </cell>
          <cell r="MZ211">
            <v>0</v>
          </cell>
          <cell r="NA211">
            <v>0</v>
          </cell>
          <cell r="NB211">
            <v>0</v>
          </cell>
          <cell r="NC211">
            <v>0</v>
          </cell>
          <cell r="ND211">
            <v>0</v>
          </cell>
          <cell r="NE211">
            <v>0</v>
          </cell>
          <cell r="NF211">
            <v>0</v>
          </cell>
          <cell r="NG211">
            <v>0</v>
          </cell>
          <cell r="NH211">
            <v>0</v>
          </cell>
          <cell r="NI211">
            <v>0</v>
          </cell>
          <cell r="NJ211">
            <v>0</v>
          </cell>
          <cell r="NK211">
            <v>0</v>
          </cell>
          <cell r="NL211">
            <v>0</v>
          </cell>
          <cell r="NM211">
            <v>0</v>
          </cell>
          <cell r="NN211">
            <v>0</v>
          </cell>
          <cell r="NO211">
            <v>0</v>
          </cell>
          <cell r="NP211">
            <v>0</v>
          </cell>
          <cell r="NQ211">
            <v>0</v>
          </cell>
          <cell r="NR211">
            <v>0</v>
          </cell>
          <cell r="NS211">
            <v>0</v>
          </cell>
          <cell r="NT211">
            <v>0</v>
          </cell>
          <cell r="NU211">
            <v>0</v>
          </cell>
          <cell r="NV211">
            <v>0</v>
          </cell>
          <cell r="NW211">
            <v>0</v>
          </cell>
          <cell r="NX211">
            <v>0</v>
          </cell>
          <cell r="NY211">
            <v>0</v>
          </cell>
          <cell r="NZ211">
            <v>0</v>
          </cell>
          <cell r="OA211">
            <v>0</v>
          </cell>
          <cell r="OB211">
            <v>0</v>
          </cell>
          <cell r="OC211">
            <v>0</v>
          </cell>
          <cell r="OD211">
            <v>0</v>
          </cell>
          <cell r="OE211">
            <v>0</v>
          </cell>
          <cell r="OF211">
            <v>0</v>
          </cell>
          <cell r="OG211">
            <v>0</v>
          </cell>
          <cell r="OH211">
            <v>0</v>
          </cell>
          <cell r="OI211">
            <v>0</v>
          </cell>
          <cell r="OJ211">
            <v>0</v>
          </cell>
          <cell r="OL211" t="str">
            <v>нд</v>
          </cell>
          <cell r="OM211" t="str">
            <v>нд</v>
          </cell>
          <cell r="ON211" t="str">
            <v>нд</v>
          </cell>
          <cell r="OO211" t="str">
            <v>нд</v>
          </cell>
          <cell r="OP211" t="str">
            <v>нд</v>
          </cell>
          <cell r="OT211">
            <v>14308.713215236534</v>
          </cell>
        </row>
        <row r="212">
          <cell r="A212" t="str">
            <v>Г</v>
          </cell>
          <cell r="B212" t="str">
            <v>1.2.4</v>
          </cell>
          <cell r="C212" t="str">
            <v>Инвестиционные проекты, реализация которых обуславливается схемами теплоснабжения, всего, в том числе:</v>
          </cell>
          <cell r="D212" t="str">
            <v>Г</v>
          </cell>
          <cell r="E212">
            <v>0</v>
          </cell>
          <cell r="H212">
            <v>0</v>
          </cell>
          <cell r="J212">
            <v>2455.9926644699999</v>
          </cell>
          <cell r="K212">
            <v>0</v>
          </cell>
          <cell r="L212">
            <v>2455.9926644699999</v>
          </cell>
          <cell r="M212">
            <v>999.58759440000017</v>
          </cell>
          <cell r="N212">
            <v>0</v>
          </cell>
          <cell r="O212">
            <v>199.96046895000003</v>
          </cell>
          <cell r="P212">
            <v>69.464734550000003</v>
          </cell>
          <cell r="Q212">
            <v>1186.9798665699998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>
            <v>0</v>
          </cell>
          <cell r="CX212">
            <v>11773.071493446381</v>
          </cell>
          <cell r="CY212">
            <v>2007.6103241393257</v>
          </cell>
          <cell r="CZ212">
            <v>3841.5348877713004</v>
          </cell>
          <cell r="DA212">
            <v>3963.2928893735866</v>
          </cell>
          <cell r="DB212">
            <v>1960.6333921621663</v>
          </cell>
          <cell r="DE212">
            <v>0</v>
          </cell>
          <cell r="DG212">
            <v>1858.2327315399998</v>
          </cell>
          <cell r="DH212">
            <v>0</v>
          </cell>
          <cell r="DI212">
            <v>1858.2327315399998</v>
          </cell>
          <cell r="DJ212">
            <v>591.40477412999996</v>
          </cell>
          <cell r="DK212">
            <v>443.57690142000001</v>
          </cell>
          <cell r="DL212">
            <v>711.97321601999988</v>
          </cell>
          <cell r="DM212">
            <v>111.27783997</v>
          </cell>
          <cell r="DN212">
            <v>2286.1189761354112</v>
          </cell>
          <cell r="DS212">
            <v>79.441401501000001</v>
          </cell>
          <cell r="DT212">
            <v>309.44743438400002</v>
          </cell>
          <cell r="DU212">
            <v>167.1015003105</v>
          </cell>
          <cell r="DV212">
            <v>1730.1286399399112</v>
          </cell>
          <cell r="DW212">
            <v>1730.1286399399112</v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>
            <v>0</v>
          </cell>
          <cell r="EC212">
            <v>2648.7145405400001</v>
          </cell>
          <cell r="ED212">
            <v>221.79169244000005</v>
          </cell>
          <cell r="EE212">
            <v>951.39924857999995</v>
          </cell>
          <cell r="EF212">
            <v>1337.37306115</v>
          </cell>
          <cell r="EG212">
            <v>138.15053836999996</v>
          </cell>
          <cell r="EH212">
            <v>77.123455160000006</v>
          </cell>
          <cell r="EI212">
            <v>7.1553000000000005E-2</v>
          </cell>
          <cell r="EJ212">
            <v>1.69555777</v>
          </cell>
          <cell r="EK212">
            <v>71.096784159999999</v>
          </cell>
          <cell r="EL212">
            <v>4.2595602299999999</v>
          </cell>
          <cell r="EM212">
            <v>304.15435272000002</v>
          </cell>
          <cell r="EN212">
            <v>195.49580397000003</v>
          </cell>
          <cell r="EO212">
            <v>20.31112465</v>
          </cell>
          <cell r="EP212">
            <v>84.049988920000004</v>
          </cell>
          <cell r="EQ212">
            <v>4.2974351799999999</v>
          </cell>
          <cell r="ER212">
            <v>195.49580397000003</v>
          </cell>
          <cell r="ES212">
            <v>4.9874207300000002</v>
          </cell>
          <cell r="ET212">
            <v>124.59306793999998</v>
          </cell>
          <cell r="EU212">
            <v>79.020818469999995</v>
          </cell>
          <cell r="EV212">
            <v>16.084337529999999</v>
          </cell>
          <cell r="EW212">
            <v>2042.7510879900001</v>
          </cell>
          <cell r="EX212">
            <v>21.23691474</v>
          </cell>
          <cell r="EY212">
            <v>804.79949822000003</v>
          </cell>
          <cell r="EZ212">
            <v>1103.2054695999998</v>
          </cell>
          <cell r="FA212">
            <v>113.50920542999997</v>
          </cell>
          <cell r="FB212">
            <v>2042.7510879900001</v>
          </cell>
          <cell r="FC212">
            <v>21.23691474</v>
          </cell>
          <cell r="FD212">
            <v>804.79949822000003</v>
          </cell>
          <cell r="FE212">
            <v>1103.2054695999998</v>
          </cell>
          <cell r="FF212">
            <v>113.50920542999997</v>
          </cell>
          <cell r="FG212" t="str">
            <v/>
          </cell>
          <cell r="FH212" t="str">
            <v/>
          </cell>
          <cell r="FI212" t="str">
            <v/>
          </cell>
          <cell r="FJ212" t="str">
            <v/>
          </cell>
          <cell r="FK212">
            <v>0</v>
          </cell>
          <cell r="FN212">
            <v>11773.071493446381</v>
          </cell>
          <cell r="FO212">
            <v>0</v>
          </cell>
          <cell r="FP212">
            <v>376.37899999999996</v>
          </cell>
          <cell r="FQ212">
            <v>0</v>
          </cell>
          <cell r="FR212">
            <v>2003.7250082983335</v>
          </cell>
          <cell r="FS212">
            <v>1945.1350082983336</v>
          </cell>
          <cell r="FT212">
            <v>2.74</v>
          </cell>
          <cell r="FU212">
            <v>55.85</v>
          </cell>
          <cell r="FV212">
            <v>148252</v>
          </cell>
          <cell r="FW212">
            <v>0</v>
          </cell>
          <cell r="FX212">
            <v>148252</v>
          </cell>
          <cell r="FZ212">
            <v>1199.2375608699999</v>
          </cell>
          <cell r="GA212">
            <v>0</v>
          </cell>
          <cell r="GB212">
            <v>36.483000000000004</v>
          </cell>
          <cell r="GC212">
            <v>0</v>
          </cell>
          <cell r="GD212">
            <v>545.12599999999998</v>
          </cell>
          <cell r="GE212">
            <v>545.12599999999998</v>
          </cell>
          <cell r="GF212">
            <v>0</v>
          </cell>
          <cell r="GG212">
            <v>0</v>
          </cell>
          <cell r="GH212">
            <v>13857</v>
          </cell>
          <cell r="GI212">
            <v>0</v>
          </cell>
          <cell r="GJ212">
            <v>13857</v>
          </cell>
          <cell r="GK212">
            <v>243.8612605576771</v>
          </cell>
          <cell r="GL212">
            <v>0</v>
          </cell>
          <cell r="GM212">
            <v>0</v>
          </cell>
          <cell r="GN212">
            <v>0</v>
          </cell>
          <cell r="GO212">
            <v>50.419308298333334</v>
          </cell>
          <cell r="GP212">
            <v>25.270333333333333</v>
          </cell>
          <cell r="GQ212">
            <v>0</v>
          </cell>
          <cell r="GR212">
            <v>0.53</v>
          </cell>
          <cell r="GS212">
            <v>2054</v>
          </cell>
          <cell r="GT212">
            <v>0</v>
          </cell>
          <cell r="GU212">
            <v>2054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243.8612605576771</v>
          </cell>
          <cell r="ID212">
            <v>0</v>
          </cell>
          <cell r="IE212">
            <v>0</v>
          </cell>
          <cell r="IF212">
            <v>0</v>
          </cell>
          <cell r="IG212">
            <v>50.419308298333334</v>
          </cell>
          <cell r="IH212">
            <v>25.270333333333333</v>
          </cell>
          <cell r="II212">
            <v>0</v>
          </cell>
          <cell r="IJ212">
            <v>0.53</v>
          </cell>
          <cell r="IK212">
            <v>2054</v>
          </cell>
          <cell r="IL212">
            <v>0</v>
          </cell>
          <cell r="IM212">
            <v>2054</v>
          </cell>
          <cell r="IN212">
            <v>243.8612605576771</v>
          </cell>
          <cell r="IO212">
            <v>0</v>
          </cell>
          <cell r="IP212">
            <v>0</v>
          </cell>
          <cell r="IQ212">
            <v>0</v>
          </cell>
          <cell r="IR212">
            <v>50.419308298333334</v>
          </cell>
          <cell r="IS212">
            <v>25.270333333333333</v>
          </cell>
          <cell r="IT212">
            <v>0</v>
          </cell>
          <cell r="IU212">
            <v>0.53</v>
          </cell>
          <cell r="IV212">
            <v>2054</v>
          </cell>
          <cell r="IW212">
            <v>0</v>
          </cell>
          <cell r="IX212">
            <v>2054</v>
          </cell>
          <cell r="IY212">
            <v>758.40588715000001</v>
          </cell>
          <cell r="IZ212">
            <v>0</v>
          </cell>
          <cell r="JA212">
            <v>14.109</v>
          </cell>
          <cell r="JB212">
            <v>0</v>
          </cell>
          <cell r="JC212">
            <v>323.55900000000003</v>
          </cell>
          <cell r="JD212">
            <v>323.55900000000003</v>
          </cell>
          <cell r="JE212">
            <v>0</v>
          </cell>
          <cell r="JF212">
            <v>0</v>
          </cell>
          <cell r="JG212">
            <v>5045</v>
          </cell>
          <cell r="JH212">
            <v>0</v>
          </cell>
          <cell r="JI212">
            <v>5045</v>
          </cell>
          <cell r="JJ212">
            <v>6.3401916800000002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  <cell r="JR212">
            <v>22</v>
          </cell>
          <cell r="JS212">
            <v>0</v>
          </cell>
          <cell r="JT212">
            <v>22</v>
          </cell>
          <cell r="JU212">
            <v>115.56319658000001</v>
          </cell>
          <cell r="JV212">
            <v>0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C212">
            <v>251</v>
          </cell>
          <cell r="KD212">
            <v>0</v>
          </cell>
          <cell r="KE212">
            <v>251</v>
          </cell>
          <cell r="KF212">
            <v>66.820152820000004</v>
          </cell>
          <cell r="KG212">
            <v>0</v>
          </cell>
          <cell r="KH212">
            <v>0</v>
          </cell>
          <cell r="KI212">
            <v>0</v>
          </cell>
          <cell r="KJ212">
            <v>0</v>
          </cell>
          <cell r="KK212">
            <v>0</v>
          </cell>
          <cell r="KL212">
            <v>0</v>
          </cell>
          <cell r="KM212">
            <v>0</v>
          </cell>
          <cell r="KN212">
            <v>130</v>
          </cell>
          <cell r="KO212">
            <v>0</v>
          </cell>
          <cell r="KP212">
            <v>130</v>
          </cell>
          <cell r="KQ212">
            <v>569.68234606999999</v>
          </cell>
          <cell r="KR212">
            <v>0</v>
          </cell>
          <cell r="KS212">
            <v>14.109</v>
          </cell>
          <cell r="KT212">
            <v>0</v>
          </cell>
          <cell r="KU212">
            <v>323.55900000000003</v>
          </cell>
          <cell r="KV212">
            <v>323.55900000000003</v>
          </cell>
          <cell r="KW212">
            <v>0</v>
          </cell>
          <cell r="KX212">
            <v>0</v>
          </cell>
          <cell r="KY212">
            <v>4642</v>
          </cell>
          <cell r="KZ212">
            <v>0</v>
          </cell>
          <cell r="LA212">
            <v>4642</v>
          </cell>
          <cell r="LB212">
            <v>569.68234606999999</v>
          </cell>
          <cell r="LC212">
            <v>0</v>
          </cell>
          <cell r="LD212">
            <v>14.109</v>
          </cell>
          <cell r="LE212">
            <v>0</v>
          </cell>
          <cell r="LF212">
            <v>323.55900000000003</v>
          </cell>
          <cell r="LG212">
            <v>323.55900000000003</v>
          </cell>
          <cell r="LH212">
            <v>0</v>
          </cell>
          <cell r="LI212">
            <v>0</v>
          </cell>
          <cell r="LJ212">
            <v>4642</v>
          </cell>
          <cell r="LK212">
            <v>0</v>
          </cell>
          <cell r="LL212">
            <v>4642</v>
          </cell>
          <cell r="LQ212">
            <v>0</v>
          </cell>
          <cell r="LR212">
            <v>55.8</v>
          </cell>
          <cell r="LS212">
            <v>0</v>
          </cell>
          <cell r="LT212">
            <v>0</v>
          </cell>
          <cell r="LU212">
            <v>0</v>
          </cell>
          <cell r="LX212">
            <v>0</v>
          </cell>
          <cell r="LY212">
            <v>0</v>
          </cell>
          <cell r="LZ212">
            <v>0</v>
          </cell>
          <cell r="MA212">
            <v>0</v>
          </cell>
          <cell r="MB212">
            <v>0</v>
          </cell>
          <cell r="MC212">
            <v>0</v>
          </cell>
          <cell r="MD212">
            <v>0</v>
          </cell>
          <cell r="ME212">
            <v>0</v>
          </cell>
          <cell r="MF212">
            <v>0</v>
          </cell>
          <cell r="MG212">
            <v>0</v>
          </cell>
          <cell r="MH212">
            <v>0</v>
          </cell>
          <cell r="MI212">
            <v>0</v>
          </cell>
          <cell r="MJ212">
            <v>0</v>
          </cell>
          <cell r="MK212">
            <v>0</v>
          </cell>
          <cell r="ML212">
            <v>0</v>
          </cell>
          <cell r="MM212">
            <v>0</v>
          </cell>
          <cell r="MN212">
            <v>0</v>
          </cell>
          <cell r="MO212">
            <v>0</v>
          </cell>
          <cell r="MP212">
            <v>0</v>
          </cell>
          <cell r="MQ212">
            <v>0</v>
          </cell>
          <cell r="MR212">
            <v>0</v>
          </cell>
          <cell r="MS212">
            <v>0</v>
          </cell>
          <cell r="MT212">
            <v>0</v>
          </cell>
          <cell r="MU212">
            <v>0</v>
          </cell>
          <cell r="MV212">
            <v>0</v>
          </cell>
          <cell r="MW212">
            <v>0</v>
          </cell>
          <cell r="MX212">
            <v>0</v>
          </cell>
          <cell r="MY212">
            <v>0</v>
          </cell>
          <cell r="MZ212">
            <v>0</v>
          </cell>
          <cell r="NA212">
            <v>0</v>
          </cell>
          <cell r="NB212">
            <v>0</v>
          </cell>
          <cell r="NC212">
            <v>0</v>
          </cell>
          <cell r="ND212">
            <v>0</v>
          </cell>
          <cell r="NE212">
            <v>0</v>
          </cell>
          <cell r="NF212">
            <v>0</v>
          </cell>
          <cell r="NG212">
            <v>0</v>
          </cell>
          <cell r="NH212">
            <v>0</v>
          </cell>
          <cell r="NI212">
            <v>0</v>
          </cell>
          <cell r="NJ212">
            <v>0</v>
          </cell>
          <cell r="NK212">
            <v>0</v>
          </cell>
          <cell r="NL212">
            <v>0</v>
          </cell>
          <cell r="NM212">
            <v>0</v>
          </cell>
          <cell r="NN212">
            <v>0</v>
          </cell>
          <cell r="NO212">
            <v>0</v>
          </cell>
          <cell r="NP212">
            <v>0</v>
          </cell>
          <cell r="NQ212">
            <v>0</v>
          </cell>
          <cell r="NR212">
            <v>0</v>
          </cell>
          <cell r="NS212">
            <v>0</v>
          </cell>
          <cell r="NT212">
            <v>0</v>
          </cell>
          <cell r="NU212">
            <v>0</v>
          </cell>
          <cell r="NV212">
            <v>0</v>
          </cell>
          <cell r="NW212">
            <v>0</v>
          </cell>
          <cell r="NX212">
            <v>0</v>
          </cell>
          <cell r="NY212">
            <v>0</v>
          </cell>
          <cell r="NZ212">
            <v>0</v>
          </cell>
          <cell r="OA212">
            <v>0</v>
          </cell>
          <cell r="OB212">
            <v>0</v>
          </cell>
          <cell r="OC212">
            <v>0</v>
          </cell>
          <cell r="OD212">
            <v>0</v>
          </cell>
          <cell r="OE212">
            <v>0</v>
          </cell>
          <cell r="OF212">
            <v>0</v>
          </cell>
          <cell r="OG212">
            <v>0</v>
          </cell>
          <cell r="OH212">
            <v>0</v>
          </cell>
          <cell r="OI212">
            <v>0</v>
          </cell>
          <cell r="OJ212">
            <v>0</v>
          </cell>
          <cell r="OL212" t="str">
            <v>нд</v>
          </cell>
          <cell r="OM212" t="str">
            <v>нд</v>
          </cell>
          <cell r="ON212" t="str">
            <v>нд</v>
          </cell>
          <cell r="OO212" t="str">
            <v>нд</v>
          </cell>
          <cell r="OP212" t="str">
            <v>нд</v>
          </cell>
          <cell r="OT212">
            <v>14308.713215236534</v>
          </cell>
        </row>
        <row r="213">
          <cell r="A213" t="str">
            <v>Г</v>
          </cell>
          <cell r="B213" t="str">
            <v>1.2.4.1</v>
          </cell>
          <cell r="C213" t="str">
            <v>Наименование поселения (городского округа)</v>
          </cell>
          <cell r="D213" t="str">
            <v>Г</v>
          </cell>
          <cell r="E213">
            <v>0</v>
          </cell>
          <cell r="H213">
            <v>0</v>
          </cell>
          <cell r="J213">
            <v>2455.9926644699999</v>
          </cell>
          <cell r="K213">
            <v>0</v>
          </cell>
          <cell r="L213">
            <v>2455.9926644699999</v>
          </cell>
          <cell r="M213">
            <v>999.58759440000017</v>
          </cell>
          <cell r="N213">
            <v>0</v>
          </cell>
          <cell r="O213">
            <v>199.96046895000003</v>
          </cell>
          <cell r="P213">
            <v>69.464734550000003</v>
          </cell>
          <cell r="Q213">
            <v>1186.9798665699998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>
            <v>0</v>
          </cell>
          <cell r="CX213">
            <v>11773.071493446381</v>
          </cell>
          <cell r="CY213">
            <v>2007.6103241393257</v>
          </cell>
          <cell r="CZ213">
            <v>3841.5348877713004</v>
          </cell>
          <cell r="DA213">
            <v>3963.2928893735866</v>
          </cell>
          <cell r="DB213">
            <v>1960.6333921621663</v>
          </cell>
          <cell r="DE213">
            <v>0</v>
          </cell>
          <cell r="DG213">
            <v>1858.2327315399998</v>
          </cell>
          <cell r="DH213">
            <v>0</v>
          </cell>
          <cell r="DI213">
            <v>1858.2327315399998</v>
          </cell>
          <cell r="DJ213">
            <v>591.40477412999996</v>
          </cell>
          <cell r="DK213">
            <v>443.57690142000001</v>
          </cell>
          <cell r="DL213">
            <v>711.97321601999988</v>
          </cell>
          <cell r="DM213">
            <v>111.27783997</v>
          </cell>
          <cell r="DN213">
            <v>2286.1189761354112</v>
          </cell>
          <cell r="DS213">
            <v>79.441401501000001</v>
          </cell>
          <cell r="DT213">
            <v>309.44743438400002</v>
          </cell>
          <cell r="DU213">
            <v>167.1015003105</v>
          </cell>
          <cell r="DV213">
            <v>1730.1286399399112</v>
          </cell>
          <cell r="DW213">
            <v>1730.1286399399112</v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>
            <v>0</v>
          </cell>
          <cell r="EC213">
            <v>2648.7145405400001</v>
          </cell>
          <cell r="ED213">
            <v>221.79169244000005</v>
          </cell>
          <cell r="EE213">
            <v>951.39924857999995</v>
          </cell>
          <cell r="EF213">
            <v>1337.37306115</v>
          </cell>
          <cell r="EG213">
            <v>138.15053836999996</v>
          </cell>
          <cell r="EH213">
            <v>77.123455160000006</v>
          </cell>
          <cell r="EI213">
            <v>7.1553000000000005E-2</v>
          </cell>
          <cell r="EJ213">
            <v>1.69555777</v>
          </cell>
          <cell r="EK213">
            <v>71.096784159999999</v>
          </cell>
          <cell r="EL213">
            <v>4.2595602299999999</v>
          </cell>
          <cell r="EM213">
            <v>304.15435272000002</v>
          </cell>
          <cell r="EN213">
            <v>195.49580397000003</v>
          </cell>
          <cell r="EO213">
            <v>20.31112465</v>
          </cell>
          <cell r="EP213">
            <v>84.049988920000004</v>
          </cell>
          <cell r="EQ213">
            <v>4.2974351799999999</v>
          </cell>
          <cell r="ER213">
            <v>195.49580397000003</v>
          </cell>
          <cell r="ES213">
            <v>4.9874207300000002</v>
          </cell>
          <cell r="ET213">
            <v>124.59306793999998</v>
          </cell>
          <cell r="EU213">
            <v>79.020818469999995</v>
          </cell>
          <cell r="EV213">
            <v>16.084337529999999</v>
          </cell>
          <cell r="EW213">
            <v>2042.7510879900001</v>
          </cell>
          <cell r="EX213">
            <v>21.23691474</v>
          </cell>
          <cell r="EY213">
            <v>804.79949822000003</v>
          </cell>
          <cell r="EZ213">
            <v>1103.2054695999998</v>
          </cell>
          <cell r="FA213">
            <v>113.50920542999997</v>
          </cell>
          <cell r="FB213">
            <v>2042.7510879900001</v>
          </cell>
          <cell r="FC213">
            <v>21.23691474</v>
          </cell>
          <cell r="FD213">
            <v>804.79949822000003</v>
          </cell>
          <cell r="FE213">
            <v>1103.2054695999998</v>
          </cell>
          <cell r="FF213">
            <v>113.50920542999997</v>
          </cell>
          <cell r="FG213" t="str">
            <v/>
          </cell>
          <cell r="FH213" t="str">
            <v/>
          </cell>
          <cell r="FI213" t="str">
            <v/>
          </cell>
          <cell r="FJ213" t="str">
            <v/>
          </cell>
          <cell r="FK213">
            <v>0</v>
          </cell>
          <cell r="FN213">
            <v>11773.071493446381</v>
          </cell>
          <cell r="FO213">
            <v>0</v>
          </cell>
          <cell r="FP213">
            <v>376.37899999999996</v>
          </cell>
          <cell r="FQ213">
            <v>0</v>
          </cell>
          <cell r="FR213">
            <v>2003.7250082983335</v>
          </cell>
          <cell r="FS213">
            <v>1945.1350082983336</v>
          </cell>
          <cell r="FT213">
            <v>2.74</v>
          </cell>
          <cell r="FU213">
            <v>55.85</v>
          </cell>
          <cell r="FV213">
            <v>148252</v>
          </cell>
          <cell r="FW213">
            <v>0</v>
          </cell>
          <cell r="FX213">
            <v>148252</v>
          </cell>
          <cell r="FZ213">
            <v>1199.2375608699999</v>
          </cell>
          <cell r="GA213">
            <v>0</v>
          </cell>
          <cell r="GB213">
            <v>36.483000000000004</v>
          </cell>
          <cell r="GC213">
            <v>0</v>
          </cell>
          <cell r="GD213">
            <v>545.12599999999998</v>
          </cell>
          <cell r="GE213">
            <v>545.12599999999998</v>
          </cell>
          <cell r="GF213">
            <v>0</v>
          </cell>
          <cell r="GG213">
            <v>0</v>
          </cell>
          <cell r="GH213">
            <v>13857</v>
          </cell>
          <cell r="GI213">
            <v>0</v>
          </cell>
          <cell r="GJ213">
            <v>13857</v>
          </cell>
          <cell r="GK213">
            <v>243.8612605576771</v>
          </cell>
          <cell r="GL213">
            <v>0</v>
          </cell>
          <cell r="GM213">
            <v>0</v>
          </cell>
          <cell r="GN213">
            <v>0</v>
          </cell>
          <cell r="GO213">
            <v>50.419308298333334</v>
          </cell>
          <cell r="GP213">
            <v>25.270333333333333</v>
          </cell>
          <cell r="GQ213">
            <v>0</v>
          </cell>
          <cell r="GR213">
            <v>0.53</v>
          </cell>
          <cell r="GS213">
            <v>2054</v>
          </cell>
          <cell r="GT213">
            <v>0</v>
          </cell>
          <cell r="GU213">
            <v>2054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243.8612605576771</v>
          </cell>
          <cell r="ID213">
            <v>0</v>
          </cell>
          <cell r="IE213">
            <v>0</v>
          </cell>
          <cell r="IF213">
            <v>0</v>
          </cell>
          <cell r="IG213">
            <v>50.419308298333334</v>
          </cell>
          <cell r="IH213">
            <v>25.270333333333333</v>
          </cell>
          <cell r="II213">
            <v>0</v>
          </cell>
          <cell r="IJ213">
            <v>0.53</v>
          </cell>
          <cell r="IK213">
            <v>2054</v>
          </cell>
          <cell r="IL213">
            <v>0</v>
          </cell>
          <cell r="IM213">
            <v>2054</v>
          </cell>
          <cell r="IN213">
            <v>243.8612605576771</v>
          </cell>
          <cell r="IO213">
            <v>0</v>
          </cell>
          <cell r="IP213">
            <v>0</v>
          </cell>
          <cell r="IQ213">
            <v>0</v>
          </cell>
          <cell r="IR213">
            <v>50.419308298333334</v>
          </cell>
          <cell r="IS213">
            <v>25.270333333333333</v>
          </cell>
          <cell r="IT213">
            <v>0</v>
          </cell>
          <cell r="IU213">
            <v>0.53</v>
          </cell>
          <cell r="IV213">
            <v>2054</v>
          </cell>
          <cell r="IW213">
            <v>0</v>
          </cell>
          <cell r="IX213">
            <v>2054</v>
          </cell>
          <cell r="IY213">
            <v>758.40588715000001</v>
          </cell>
          <cell r="IZ213">
            <v>0</v>
          </cell>
          <cell r="JA213">
            <v>14.109</v>
          </cell>
          <cell r="JB213">
            <v>0</v>
          </cell>
          <cell r="JC213">
            <v>323.55900000000003</v>
          </cell>
          <cell r="JD213">
            <v>323.55900000000003</v>
          </cell>
          <cell r="JE213">
            <v>0</v>
          </cell>
          <cell r="JF213">
            <v>0</v>
          </cell>
          <cell r="JG213">
            <v>5045</v>
          </cell>
          <cell r="JH213">
            <v>0</v>
          </cell>
          <cell r="JI213">
            <v>5045</v>
          </cell>
          <cell r="JJ213">
            <v>6.3401916800000002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  <cell r="JR213">
            <v>22</v>
          </cell>
          <cell r="JS213">
            <v>0</v>
          </cell>
          <cell r="JT213">
            <v>22</v>
          </cell>
          <cell r="JU213">
            <v>115.56319658000001</v>
          </cell>
          <cell r="JV213">
            <v>0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C213">
            <v>251</v>
          </cell>
          <cell r="KD213">
            <v>0</v>
          </cell>
          <cell r="KE213">
            <v>251</v>
          </cell>
          <cell r="KF213">
            <v>66.820152820000004</v>
          </cell>
          <cell r="KG213">
            <v>0</v>
          </cell>
          <cell r="KH213">
            <v>0</v>
          </cell>
          <cell r="KI213">
            <v>0</v>
          </cell>
          <cell r="KJ213">
            <v>0</v>
          </cell>
          <cell r="KK213">
            <v>0</v>
          </cell>
          <cell r="KL213">
            <v>0</v>
          </cell>
          <cell r="KM213">
            <v>0</v>
          </cell>
          <cell r="KN213">
            <v>130</v>
          </cell>
          <cell r="KO213">
            <v>0</v>
          </cell>
          <cell r="KP213">
            <v>130</v>
          </cell>
          <cell r="KQ213">
            <v>569.68234606999999</v>
          </cell>
          <cell r="KR213">
            <v>0</v>
          </cell>
          <cell r="KS213">
            <v>14.109</v>
          </cell>
          <cell r="KT213">
            <v>0</v>
          </cell>
          <cell r="KU213">
            <v>323.55900000000003</v>
          </cell>
          <cell r="KV213">
            <v>323.55900000000003</v>
          </cell>
          <cell r="KW213">
            <v>0</v>
          </cell>
          <cell r="KX213">
            <v>0</v>
          </cell>
          <cell r="KY213">
            <v>4642</v>
          </cell>
          <cell r="KZ213">
            <v>0</v>
          </cell>
          <cell r="LA213">
            <v>4642</v>
          </cell>
          <cell r="LB213">
            <v>569.68234606999999</v>
          </cell>
          <cell r="LC213">
            <v>0</v>
          </cell>
          <cell r="LD213">
            <v>14.109</v>
          </cell>
          <cell r="LE213">
            <v>0</v>
          </cell>
          <cell r="LF213">
            <v>323.55900000000003</v>
          </cell>
          <cell r="LG213">
            <v>323.55900000000003</v>
          </cell>
          <cell r="LH213">
            <v>0</v>
          </cell>
          <cell r="LI213">
            <v>0</v>
          </cell>
          <cell r="LJ213">
            <v>4642</v>
          </cell>
          <cell r="LK213">
            <v>0</v>
          </cell>
          <cell r="LL213">
            <v>4642</v>
          </cell>
          <cell r="LQ213">
            <v>0</v>
          </cell>
          <cell r="LR213">
            <v>55.8</v>
          </cell>
          <cell r="LS213">
            <v>0</v>
          </cell>
          <cell r="LT213">
            <v>0</v>
          </cell>
          <cell r="LU213">
            <v>0</v>
          </cell>
          <cell r="LX213">
            <v>0</v>
          </cell>
          <cell r="LY213">
            <v>0</v>
          </cell>
          <cell r="LZ213">
            <v>0</v>
          </cell>
          <cell r="MA213">
            <v>0</v>
          </cell>
          <cell r="MB213">
            <v>0</v>
          </cell>
          <cell r="MC213">
            <v>0</v>
          </cell>
          <cell r="MD213">
            <v>0</v>
          </cell>
          <cell r="ME213">
            <v>0</v>
          </cell>
          <cell r="MF213">
            <v>0</v>
          </cell>
          <cell r="MG213">
            <v>0</v>
          </cell>
          <cell r="MH213">
            <v>0</v>
          </cell>
          <cell r="MI213">
            <v>0</v>
          </cell>
          <cell r="MJ213">
            <v>0</v>
          </cell>
          <cell r="MK213">
            <v>0</v>
          </cell>
          <cell r="ML213">
            <v>0</v>
          </cell>
          <cell r="MM213">
            <v>0</v>
          </cell>
          <cell r="MN213">
            <v>0</v>
          </cell>
          <cell r="MO213">
            <v>0</v>
          </cell>
          <cell r="MP213">
            <v>0</v>
          </cell>
          <cell r="MQ213">
            <v>0</v>
          </cell>
          <cell r="MR213">
            <v>0</v>
          </cell>
          <cell r="MS213">
            <v>0</v>
          </cell>
          <cell r="MT213">
            <v>0</v>
          </cell>
          <cell r="MU213">
            <v>0</v>
          </cell>
          <cell r="MV213">
            <v>0</v>
          </cell>
          <cell r="MW213">
            <v>0</v>
          </cell>
          <cell r="MX213">
            <v>0</v>
          </cell>
          <cell r="MY213">
            <v>0</v>
          </cell>
          <cell r="MZ213">
            <v>0</v>
          </cell>
          <cell r="NA213">
            <v>0</v>
          </cell>
          <cell r="NB213">
            <v>0</v>
          </cell>
          <cell r="NC213">
            <v>0</v>
          </cell>
          <cell r="ND213">
            <v>0</v>
          </cell>
          <cell r="NE213">
            <v>0</v>
          </cell>
          <cell r="NF213">
            <v>0</v>
          </cell>
          <cell r="NG213">
            <v>0</v>
          </cell>
          <cell r="NH213">
            <v>0</v>
          </cell>
          <cell r="NI213">
            <v>0</v>
          </cell>
          <cell r="NJ213">
            <v>0</v>
          </cell>
          <cell r="NK213">
            <v>0</v>
          </cell>
          <cell r="NL213">
            <v>0</v>
          </cell>
          <cell r="NM213">
            <v>0</v>
          </cell>
          <cell r="NN213">
            <v>0</v>
          </cell>
          <cell r="NO213">
            <v>0</v>
          </cell>
          <cell r="NP213">
            <v>0</v>
          </cell>
          <cell r="NQ213">
            <v>0</v>
          </cell>
          <cell r="NR213">
            <v>0</v>
          </cell>
          <cell r="NS213">
            <v>0</v>
          </cell>
          <cell r="NT213">
            <v>0</v>
          </cell>
          <cell r="NU213">
            <v>0</v>
          </cell>
          <cell r="NV213">
            <v>0</v>
          </cell>
          <cell r="NW213">
            <v>0</v>
          </cell>
          <cell r="NX213">
            <v>0</v>
          </cell>
          <cell r="NY213">
            <v>0</v>
          </cell>
          <cell r="NZ213">
            <v>0</v>
          </cell>
          <cell r="OA213">
            <v>0</v>
          </cell>
          <cell r="OB213">
            <v>0</v>
          </cell>
          <cell r="OC213">
            <v>0</v>
          </cell>
          <cell r="OD213">
            <v>0</v>
          </cell>
          <cell r="OE213">
            <v>0</v>
          </cell>
          <cell r="OF213">
            <v>0</v>
          </cell>
          <cell r="OG213">
            <v>0</v>
          </cell>
          <cell r="OH213">
            <v>0</v>
          </cell>
          <cell r="OI213">
            <v>0</v>
          </cell>
          <cell r="OJ213">
            <v>0</v>
          </cell>
          <cell r="OL213" t="str">
            <v>нд</v>
          </cell>
          <cell r="OM213" t="str">
            <v>нд</v>
          </cell>
          <cell r="ON213" t="str">
            <v>нд</v>
          </cell>
          <cell r="OO213" t="str">
            <v>нд</v>
          </cell>
          <cell r="OP213" t="str">
            <v>нд</v>
          </cell>
          <cell r="OT213">
            <v>14308.713215236534</v>
          </cell>
        </row>
        <row r="214">
          <cell r="A214" t="str">
            <v>Г</v>
          </cell>
          <cell r="B214" t="str">
            <v>1.2.4.1.1</v>
          </cell>
          <cell r="C214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214" t="str">
            <v>Г</v>
          </cell>
          <cell r="E214">
            <v>0</v>
          </cell>
          <cell r="H214">
            <v>0</v>
          </cell>
          <cell r="J214">
            <v>2455.9926644699999</v>
          </cell>
          <cell r="K214">
            <v>0</v>
          </cell>
          <cell r="L214">
            <v>2455.9926644699999</v>
          </cell>
          <cell r="M214">
            <v>999.58759440000017</v>
          </cell>
          <cell r="N214">
            <v>0</v>
          </cell>
          <cell r="O214">
            <v>199.96046895000003</v>
          </cell>
          <cell r="P214">
            <v>69.464734550000003</v>
          </cell>
          <cell r="Q214">
            <v>1186.9798665699998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>
            <v>0</v>
          </cell>
          <cell r="CX214">
            <v>11773.071493446381</v>
          </cell>
          <cell r="CY214">
            <v>2007.6103241393257</v>
          </cell>
          <cell r="CZ214">
            <v>3841.5348877713004</v>
          </cell>
          <cell r="DA214">
            <v>3963.2928893735866</v>
          </cell>
          <cell r="DB214">
            <v>1960.6333921621663</v>
          </cell>
          <cell r="DE214">
            <v>0</v>
          </cell>
          <cell r="DG214">
            <v>1858.2327315399998</v>
          </cell>
          <cell r="DH214">
            <v>0</v>
          </cell>
          <cell r="DI214">
            <v>1858.2327315399998</v>
          </cell>
          <cell r="DJ214">
            <v>591.40477412999996</v>
          </cell>
          <cell r="DK214">
            <v>443.57690142000001</v>
          </cell>
          <cell r="DL214">
            <v>711.97321601999988</v>
          </cell>
          <cell r="DM214">
            <v>111.27783997</v>
          </cell>
          <cell r="DN214">
            <v>2286.1189761354112</v>
          </cell>
          <cell r="DS214">
            <v>79.441401501000001</v>
          </cell>
          <cell r="DT214">
            <v>309.44743438400002</v>
          </cell>
          <cell r="DU214">
            <v>167.1015003105</v>
          </cell>
          <cell r="DV214">
            <v>1730.1286399399112</v>
          </cell>
          <cell r="DW214">
            <v>1730.1286399399112</v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>
            <v>0</v>
          </cell>
          <cell r="EC214">
            <v>2648.7145405400001</v>
          </cell>
          <cell r="ED214">
            <v>221.79169244000005</v>
          </cell>
          <cell r="EE214">
            <v>951.39924857999995</v>
          </cell>
          <cell r="EF214">
            <v>1337.37306115</v>
          </cell>
          <cell r="EG214">
            <v>138.15053836999996</v>
          </cell>
          <cell r="EH214">
            <v>77.123455160000006</v>
          </cell>
          <cell r="EI214">
            <v>7.1553000000000005E-2</v>
          </cell>
          <cell r="EJ214">
            <v>1.69555777</v>
          </cell>
          <cell r="EK214">
            <v>71.096784159999999</v>
          </cell>
          <cell r="EL214">
            <v>4.2595602299999999</v>
          </cell>
          <cell r="EM214">
            <v>304.15435272000002</v>
          </cell>
          <cell r="EN214">
            <v>195.49580397000003</v>
          </cell>
          <cell r="EO214">
            <v>20.31112465</v>
          </cell>
          <cell r="EP214">
            <v>84.049988920000004</v>
          </cell>
          <cell r="EQ214">
            <v>4.2974351799999999</v>
          </cell>
          <cell r="ER214">
            <v>195.49580397000003</v>
          </cell>
          <cell r="ES214">
            <v>4.9874207300000002</v>
          </cell>
          <cell r="ET214">
            <v>124.59306793999998</v>
          </cell>
          <cell r="EU214">
            <v>79.020818469999995</v>
          </cell>
          <cell r="EV214">
            <v>16.084337529999999</v>
          </cell>
          <cell r="EW214">
            <v>2042.7510879900001</v>
          </cell>
          <cell r="EX214">
            <v>21.23691474</v>
          </cell>
          <cell r="EY214">
            <v>804.79949822000003</v>
          </cell>
          <cell r="EZ214">
            <v>1103.2054695999998</v>
          </cell>
          <cell r="FA214">
            <v>113.50920542999997</v>
          </cell>
          <cell r="FB214">
            <v>2042.7510879900001</v>
          </cell>
          <cell r="FC214">
            <v>21.23691474</v>
          </cell>
          <cell r="FD214">
            <v>804.79949822000003</v>
          </cell>
          <cell r="FE214">
            <v>1103.2054695999998</v>
          </cell>
          <cell r="FF214">
            <v>113.50920542999997</v>
          </cell>
          <cell r="FG214" t="str">
            <v/>
          </cell>
          <cell r="FH214" t="str">
            <v/>
          </cell>
          <cell r="FI214" t="str">
            <v/>
          </cell>
          <cell r="FJ214" t="str">
            <v/>
          </cell>
          <cell r="FK214">
            <v>0</v>
          </cell>
          <cell r="FN214">
            <v>11773.071493446381</v>
          </cell>
          <cell r="FO214">
            <v>0</v>
          </cell>
          <cell r="FP214">
            <v>376.37899999999996</v>
          </cell>
          <cell r="FQ214">
            <v>0</v>
          </cell>
          <cell r="FR214">
            <v>2003.7250082983335</v>
          </cell>
          <cell r="FS214">
            <v>1945.1350082983336</v>
          </cell>
          <cell r="FT214">
            <v>2.74</v>
          </cell>
          <cell r="FU214">
            <v>55.85</v>
          </cell>
          <cell r="FV214">
            <v>148252</v>
          </cell>
          <cell r="FW214">
            <v>0</v>
          </cell>
          <cell r="FX214">
            <v>148252</v>
          </cell>
          <cell r="FZ214">
            <v>1199.2375608699999</v>
          </cell>
          <cell r="GA214">
            <v>0</v>
          </cell>
          <cell r="GB214">
            <v>36.483000000000004</v>
          </cell>
          <cell r="GC214">
            <v>0</v>
          </cell>
          <cell r="GD214">
            <v>545.12599999999998</v>
          </cell>
          <cell r="GE214">
            <v>545.12599999999998</v>
          </cell>
          <cell r="GF214">
            <v>0</v>
          </cell>
          <cell r="GG214">
            <v>0</v>
          </cell>
          <cell r="GH214">
            <v>13857</v>
          </cell>
          <cell r="GI214">
            <v>0</v>
          </cell>
          <cell r="GJ214">
            <v>13857</v>
          </cell>
          <cell r="GK214">
            <v>243.8612605576771</v>
          </cell>
          <cell r="GL214">
            <v>0</v>
          </cell>
          <cell r="GM214">
            <v>0</v>
          </cell>
          <cell r="GN214">
            <v>0</v>
          </cell>
          <cell r="GO214">
            <v>50.419308298333334</v>
          </cell>
          <cell r="GP214">
            <v>25.270333333333333</v>
          </cell>
          <cell r="GQ214">
            <v>0</v>
          </cell>
          <cell r="GR214">
            <v>0.53</v>
          </cell>
          <cell r="GS214">
            <v>2054</v>
          </cell>
          <cell r="GT214">
            <v>0</v>
          </cell>
          <cell r="GU214">
            <v>2054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243.8612605576771</v>
          </cell>
          <cell r="ID214">
            <v>0</v>
          </cell>
          <cell r="IE214">
            <v>0</v>
          </cell>
          <cell r="IF214">
            <v>0</v>
          </cell>
          <cell r="IG214">
            <v>50.419308298333334</v>
          </cell>
          <cell r="IH214">
            <v>25.270333333333333</v>
          </cell>
          <cell r="II214">
            <v>0</v>
          </cell>
          <cell r="IJ214">
            <v>0.53</v>
          </cell>
          <cell r="IK214">
            <v>2054</v>
          </cell>
          <cell r="IL214">
            <v>0</v>
          </cell>
          <cell r="IM214">
            <v>2054</v>
          </cell>
          <cell r="IN214">
            <v>243.8612605576771</v>
          </cell>
          <cell r="IO214">
            <v>0</v>
          </cell>
          <cell r="IP214">
            <v>0</v>
          </cell>
          <cell r="IQ214">
            <v>0</v>
          </cell>
          <cell r="IR214">
            <v>50.419308298333334</v>
          </cell>
          <cell r="IS214">
            <v>25.270333333333333</v>
          </cell>
          <cell r="IT214">
            <v>0</v>
          </cell>
          <cell r="IU214">
            <v>0.53</v>
          </cell>
          <cell r="IV214">
            <v>2054</v>
          </cell>
          <cell r="IW214">
            <v>0</v>
          </cell>
          <cell r="IX214">
            <v>2054</v>
          </cell>
          <cell r="IY214">
            <v>758.40588715000001</v>
          </cell>
          <cell r="IZ214">
            <v>0</v>
          </cell>
          <cell r="JA214">
            <v>14.109</v>
          </cell>
          <cell r="JB214">
            <v>0</v>
          </cell>
          <cell r="JC214">
            <v>323.55900000000003</v>
          </cell>
          <cell r="JD214">
            <v>323.55900000000003</v>
          </cell>
          <cell r="JE214">
            <v>0</v>
          </cell>
          <cell r="JF214">
            <v>0</v>
          </cell>
          <cell r="JG214">
            <v>5045</v>
          </cell>
          <cell r="JH214">
            <v>0</v>
          </cell>
          <cell r="JI214">
            <v>5045</v>
          </cell>
          <cell r="JJ214">
            <v>6.3401916800000002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  <cell r="JR214">
            <v>22</v>
          </cell>
          <cell r="JS214">
            <v>0</v>
          </cell>
          <cell r="JT214">
            <v>22</v>
          </cell>
          <cell r="JU214">
            <v>115.56319658000001</v>
          </cell>
          <cell r="JV214">
            <v>0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C214">
            <v>251</v>
          </cell>
          <cell r="KD214">
            <v>0</v>
          </cell>
          <cell r="KE214">
            <v>251</v>
          </cell>
          <cell r="KF214">
            <v>66.820152820000004</v>
          </cell>
          <cell r="KG214">
            <v>0</v>
          </cell>
          <cell r="KH214">
            <v>0</v>
          </cell>
          <cell r="KI214">
            <v>0</v>
          </cell>
          <cell r="KJ214">
            <v>0</v>
          </cell>
          <cell r="KK214">
            <v>0</v>
          </cell>
          <cell r="KL214">
            <v>0</v>
          </cell>
          <cell r="KM214">
            <v>0</v>
          </cell>
          <cell r="KN214">
            <v>130</v>
          </cell>
          <cell r="KO214">
            <v>0</v>
          </cell>
          <cell r="KP214">
            <v>130</v>
          </cell>
          <cell r="KQ214">
            <v>569.68234606999999</v>
          </cell>
          <cell r="KR214">
            <v>0</v>
          </cell>
          <cell r="KS214">
            <v>14.109</v>
          </cell>
          <cell r="KT214">
            <v>0</v>
          </cell>
          <cell r="KU214">
            <v>323.55900000000003</v>
          </cell>
          <cell r="KV214">
            <v>323.55900000000003</v>
          </cell>
          <cell r="KW214">
            <v>0</v>
          </cell>
          <cell r="KX214">
            <v>0</v>
          </cell>
          <cell r="KY214">
            <v>4642</v>
          </cell>
          <cell r="KZ214">
            <v>0</v>
          </cell>
          <cell r="LA214">
            <v>4642</v>
          </cell>
          <cell r="LB214">
            <v>569.68234606999999</v>
          </cell>
          <cell r="LC214">
            <v>0</v>
          </cell>
          <cell r="LD214">
            <v>14.109</v>
          </cell>
          <cell r="LE214">
            <v>0</v>
          </cell>
          <cell r="LF214">
            <v>323.55900000000003</v>
          </cell>
          <cell r="LG214">
            <v>323.55900000000003</v>
          </cell>
          <cell r="LH214">
            <v>0</v>
          </cell>
          <cell r="LI214">
            <v>0</v>
          </cell>
          <cell r="LJ214">
            <v>4642</v>
          </cell>
          <cell r="LK214">
            <v>0</v>
          </cell>
          <cell r="LL214">
            <v>4642</v>
          </cell>
          <cell r="LQ214">
            <v>0</v>
          </cell>
          <cell r="LR214">
            <v>55.8</v>
          </cell>
          <cell r="LS214">
            <v>0</v>
          </cell>
          <cell r="LT214">
            <v>0</v>
          </cell>
          <cell r="LU214">
            <v>0</v>
          </cell>
          <cell r="LX214">
            <v>0</v>
          </cell>
          <cell r="LY214">
            <v>0</v>
          </cell>
          <cell r="LZ214">
            <v>0</v>
          </cell>
          <cell r="MA214">
            <v>0</v>
          </cell>
          <cell r="MB214">
            <v>0</v>
          </cell>
          <cell r="MC214">
            <v>0</v>
          </cell>
          <cell r="MD214">
            <v>0</v>
          </cell>
          <cell r="ME214">
            <v>0</v>
          </cell>
          <cell r="MF214">
            <v>0</v>
          </cell>
          <cell r="MG214">
            <v>0</v>
          </cell>
          <cell r="MH214">
            <v>0</v>
          </cell>
          <cell r="MI214">
            <v>0</v>
          </cell>
          <cell r="MJ214">
            <v>0</v>
          </cell>
          <cell r="MK214">
            <v>0</v>
          </cell>
          <cell r="ML214">
            <v>0</v>
          </cell>
          <cell r="MM214">
            <v>0</v>
          </cell>
          <cell r="MN214">
            <v>0</v>
          </cell>
          <cell r="MO214">
            <v>0</v>
          </cell>
          <cell r="MP214">
            <v>0</v>
          </cell>
          <cell r="MQ214">
            <v>0</v>
          </cell>
          <cell r="MR214">
            <v>0</v>
          </cell>
          <cell r="MS214">
            <v>0</v>
          </cell>
          <cell r="MT214">
            <v>0</v>
          </cell>
          <cell r="MU214">
            <v>0</v>
          </cell>
          <cell r="MV214">
            <v>0</v>
          </cell>
          <cell r="MW214">
            <v>0</v>
          </cell>
          <cell r="MX214">
            <v>0</v>
          </cell>
          <cell r="MY214">
            <v>0</v>
          </cell>
          <cell r="MZ214">
            <v>0</v>
          </cell>
          <cell r="NA214">
            <v>0</v>
          </cell>
          <cell r="NB214">
            <v>0</v>
          </cell>
          <cell r="NC214">
            <v>0</v>
          </cell>
          <cell r="ND214">
            <v>0</v>
          </cell>
          <cell r="NE214">
            <v>0</v>
          </cell>
          <cell r="NF214">
            <v>0</v>
          </cell>
          <cell r="NG214">
            <v>0</v>
          </cell>
          <cell r="NH214">
            <v>0</v>
          </cell>
          <cell r="NI214">
            <v>0</v>
          </cell>
          <cell r="NJ214">
            <v>0</v>
          </cell>
          <cell r="NK214">
            <v>0</v>
          </cell>
          <cell r="NL214">
            <v>0</v>
          </cell>
          <cell r="NM214">
            <v>0</v>
          </cell>
          <cell r="NN214">
            <v>0</v>
          </cell>
          <cell r="NO214">
            <v>0</v>
          </cell>
          <cell r="NP214">
            <v>0</v>
          </cell>
          <cell r="NQ214">
            <v>0</v>
          </cell>
          <cell r="NR214">
            <v>0</v>
          </cell>
          <cell r="NS214">
            <v>0</v>
          </cell>
          <cell r="NT214">
            <v>0</v>
          </cell>
          <cell r="NU214">
            <v>0</v>
          </cell>
          <cell r="NV214">
            <v>0</v>
          </cell>
          <cell r="NW214">
            <v>0</v>
          </cell>
          <cell r="NX214">
            <v>0</v>
          </cell>
          <cell r="NY214">
            <v>0</v>
          </cell>
          <cell r="NZ214">
            <v>0</v>
          </cell>
          <cell r="OA214">
            <v>0</v>
          </cell>
          <cell r="OB214">
            <v>0</v>
          </cell>
          <cell r="OC214">
            <v>0</v>
          </cell>
          <cell r="OD214">
            <v>0</v>
          </cell>
          <cell r="OE214">
            <v>0</v>
          </cell>
          <cell r="OF214">
            <v>0</v>
          </cell>
          <cell r="OG214">
            <v>0</v>
          </cell>
          <cell r="OH214">
            <v>0</v>
          </cell>
          <cell r="OI214">
            <v>0</v>
          </cell>
          <cell r="OJ214">
            <v>0</v>
          </cell>
          <cell r="OL214" t="str">
            <v>нд</v>
          </cell>
          <cell r="OM214" t="str">
            <v>нд</v>
          </cell>
          <cell r="ON214" t="str">
            <v>нд</v>
          </cell>
          <cell r="OO214" t="str">
            <v>нд</v>
          </cell>
          <cell r="OP214" t="str">
            <v>нд</v>
          </cell>
          <cell r="OT214">
            <v>14308.713215236534</v>
          </cell>
        </row>
        <row r="215">
          <cell r="A215" t="str">
            <v>Г</v>
          </cell>
          <cell r="B215" t="str">
            <v>1.2.4.1.2</v>
          </cell>
          <cell r="C215" t="str">
            <v>Строительство, реконструкция, модернизация и техническое перевооружение тепловых сетей, всего, в том числе:</v>
          </cell>
          <cell r="D215" t="str">
            <v>Г</v>
          </cell>
          <cell r="E215">
            <v>0</v>
          </cell>
          <cell r="H215">
            <v>0</v>
          </cell>
          <cell r="J215">
            <v>2455.9926644699999</v>
          </cell>
          <cell r="K215">
            <v>0</v>
          </cell>
          <cell r="L215">
            <v>2455.9926644699999</v>
          </cell>
          <cell r="M215">
            <v>999.58759440000017</v>
          </cell>
          <cell r="N215">
            <v>0</v>
          </cell>
          <cell r="O215">
            <v>199.96046895000003</v>
          </cell>
          <cell r="P215">
            <v>69.464734550000003</v>
          </cell>
          <cell r="Q215">
            <v>1186.9798665699998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>
            <v>0</v>
          </cell>
          <cell r="CX215">
            <v>11773.071493446381</v>
          </cell>
          <cell r="CY215">
            <v>2007.6103241393257</v>
          </cell>
          <cell r="CZ215">
            <v>3841.5348877713004</v>
          </cell>
          <cell r="DA215">
            <v>3963.2928893735866</v>
          </cell>
          <cell r="DB215">
            <v>1960.6333921621663</v>
          </cell>
          <cell r="DE215">
            <v>0</v>
          </cell>
          <cell r="DG215">
            <v>1858.2327315399998</v>
          </cell>
          <cell r="DH215">
            <v>0</v>
          </cell>
          <cell r="DI215">
            <v>1858.2327315399998</v>
          </cell>
          <cell r="DJ215">
            <v>591.40477412999996</v>
          </cell>
          <cell r="DK215">
            <v>443.57690142000001</v>
          </cell>
          <cell r="DL215">
            <v>711.97321601999988</v>
          </cell>
          <cell r="DM215">
            <v>111.27783997</v>
          </cell>
          <cell r="DN215">
            <v>2286.1189761354112</v>
          </cell>
          <cell r="DS215">
            <v>79.441401501000001</v>
          </cell>
          <cell r="DT215">
            <v>309.44743438400002</v>
          </cell>
          <cell r="DU215">
            <v>167.1015003105</v>
          </cell>
          <cell r="DV215">
            <v>1730.1286399399112</v>
          </cell>
          <cell r="DW215">
            <v>1730.1286399399112</v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>
            <v>0</v>
          </cell>
          <cell r="EC215">
            <v>2648.7145405400001</v>
          </cell>
          <cell r="ED215">
            <v>221.79169244000005</v>
          </cell>
          <cell r="EE215">
            <v>951.39924857999995</v>
          </cell>
          <cell r="EF215">
            <v>1337.37306115</v>
          </cell>
          <cell r="EG215">
            <v>138.15053836999996</v>
          </cell>
          <cell r="EH215">
            <v>77.123455160000006</v>
          </cell>
          <cell r="EI215">
            <v>7.1553000000000005E-2</v>
          </cell>
          <cell r="EJ215">
            <v>1.69555777</v>
          </cell>
          <cell r="EK215">
            <v>71.096784159999999</v>
          </cell>
          <cell r="EL215">
            <v>4.2595602299999999</v>
          </cell>
          <cell r="EM215">
            <v>304.15435272000002</v>
          </cell>
          <cell r="EN215">
            <v>195.49580397000003</v>
          </cell>
          <cell r="EO215">
            <v>20.31112465</v>
          </cell>
          <cell r="EP215">
            <v>84.049988920000004</v>
          </cell>
          <cell r="EQ215">
            <v>4.2974351799999999</v>
          </cell>
          <cell r="ER215">
            <v>195.49580397000003</v>
          </cell>
          <cell r="ES215">
            <v>4.9874207300000002</v>
          </cell>
          <cell r="ET215">
            <v>124.59306793999998</v>
          </cell>
          <cell r="EU215">
            <v>79.020818469999995</v>
          </cell>
          <cell r="EV215">
            <v>16.084337529999999</v>
          </cell>
          <cell r="EW215">
            <v>2042.7510879900001</v>
          </cell>
          <cell r="EX215">
            <v>21.23691474</v>
          </cell>
          <cell r="EY215">
            <v>804.79949822000003</v>
          </cell>
          <cell r="EZ215">
            <v>1103.2054695999998</v>
          </cell>
          <cell r="FA215">
            <v>113.50920542999997</v>
          </cell>
          <cell r="FB215">
            <v>2042.7510879900001</v>
          </cell>
          <cell r="FC215">
            <v>21.23691474</v>
          </cell>
          <cell r="FD215">
            <v>804.79949822000003</v>
          </cell>
          <cell r="FE215">
            <v>1103.2054695999998</v>
          </cell>
          <cell r="FF215">
            <v>113.50920542999997</v>
          </cell>
          <cell r="FG215" t="str">
            <v/>
          </cell>
          <cell r="FH215" t="str">
            <v/>
          </cell>
          <cell r="FI215" t="str">
            <v/>
          </cell>
          <cell r="FJ215" t="str">
            <v/>
          </cell>
          <cell r="FK215">
            <v>0</v>
          </cell>
          <cell r="FN215">
            <v>11773.071493446381</v>
          </cell>
          <cell r="FO215">
            <v>0</v>
          </cell>
          <cell r="FP215">
            <v>376.37899999999996</v>
          </cell>
          <cell r="FQ215">
            <v>0</v>
          </cell>
          <cell r="FR215">
            <v>2003.7250082983335</v>
          </cell>
          <cell r="FS215">
            <v>1945.1350082983336</v>
          </cell>
          <cell r="FT215">
            <v>2.74</v>
          </cell>
          <cell r="FU215">
            <v>55.85</v>
          </cell>
          <cell r="FV215">
            <v>148252</v>
          </cell>
          <cell r="FW215">
            <v>0</v>
          </cell>
          <cell r="FX215">
            <v>148252</v>
          </cell>
          <cell r="FZ215">
            <v>1199.2375608699999</v>
          </cell>
          <cell r="GA215">
            <v>0</v>
          </cell>
          <cell r="GB215">
            <v>36.483000000000004</v>
          </cell>
          <cell r="GC215">
            <v>0</v>
          </cell>
          <cell r="GD215">
            <v>545.12599999999998</v>
          </cell>
          <cell r="GE215">
            <v>545.12599999999998</v>
          </cell>
          <cell r="GF215">
            <v>0</v>
          </cell>
          <cell r="GG215">
            <v>0</v>
          </cell>
          <cell r="GH215">
            <v>13857</v>
          </cell>
          <cell r="GI215">
            <v>0</v>
          </cell>
          <cell r="GJ215">
            <v>13857</v>
          </cell>
          <cell r="GK215">
            <v>243.8612605576771</v>
          </cell>
          <cell r="GL215">
            <v>0</v>
          </cell>
          <cell r="GM215">
            <v>0</v>
          </cell>
          <cell r="GN215">
            <v>0</v>
          </cell>
          <cell r="GO215">
            <v>50.419308298333334</v>
          </cell>
          <cell r="GP215">
            <v>25.270333333333333</v>
          </cell>
          <cell r="GQ215">
            <v>0</v>
          </cell>
          <cell r="GR215">
            <v>0.53</v>
          </cell>
          <cell r="GS215">
            <v>2054</v>
          </cell>
          <cell r="GT215">
            <v>0</v>
          </cell>
          <cell r="GU215">
            <v>2054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243.8612605576771</v>
          </cell>
          <cell r="ID215">
            <v>0</v>
          </cell>
          <cell r="IE215">
            <v>0</v>
          </cell>
          <cell r="IF215">
            <v>0</v>
          </cell>
          <cell r="IG215">
            <v>50.419308298333334</v>
          </cell>
          <cell r="IH215">
            <v>25.270333333333333</v>
          </cell>
          <cell r="II215">
            <v>0</v>
          </cell>
          <cell r="IJ215">
            <v>0.53</v>
          </cell>
          <cell r="IK215">
            <v>2054</v>
          </cell>
          <cell r="IL215">
            <v>0</v>
          </cell>
          <cell r="IM215">
            <v>2054</v>
          </cell>
          <cell r="IN215">
            <v>243.8612605576771</v>
          </cell>
          <cell r="IO215">
            <v>0</v>
          </cell>
          <cell r="IP215">
            <v>0</v>
          </cell>
          <cell r="IQ215">
            <v>0</v>
          </cell>
          <cell r="IR215">
            <v>50.419308298333334</v>
          </cell>
          <cell r="IS215">
            <v>25.270333333333333</v>
          </cell>
          <cell r="IT215">
            <v>0</v>
          </cell>
          <cell r="IU215">
            <v>0.53</v>
          </cell>
          <cell r="IV215">
            <v>2054</v>
          </cell>
          <cell r="IW215">
            <v>0</v>
          </cell>
          <cell r="IX215">
            <v>2054</v>
          </cell>
          <cell r="IY215">
            <v>758.40588715000001</v>
          </cell>
          <cell r="IZ215">
            <v>0</v>
          </cell>
          <cell r="JA215">
            <v>14.109</v>
          </cell>
          <cell r="JB215">
            <v>0</v>
          </cell>
          <cell r="JC215">
            <v>323.55900000000003</v>
          </cell>
          <cell r="JD215">
            <v>323.55900000000003</v>
          </cell>
          <cell r="JE215">
            <v>0</v>
          </cell>
          <cell r="JF215">
            <v>0</v>
          </cell>
          <cell r="JG215">
            <v>5045</v>
          </cell>
          <cell r="JH215">
            <v>0</v>
          </cell>
          <cell r="JI215">
            <v>5045</v>
          </cell>
          <cell r="JJ215">
            <v>6.3401916800000002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  <cell r="JR215">
            <v>22</v>
          </cell>
          <cell r="JS215">
            <v>0</v>
          </cell>
          <cell r="JT215">
            <v>22</v>
          </cell>
          <cell r="JU215">
            <v>115.56319658000001</v>
          </cell>
          <cell r="JV215">
            <v>0</v>
          </cell>
          <cell r="JW215">
            <v>0</v>
          </cell>
          <cell r="JX215">
            <v>0</v>
          </cell>
          <cell r="JY215">
            <v>0</v>
          </cell>
          <cell r="JZ215">
            <v>0</v>
          </cell>
          <cell r="KA215">
            <v>0</v>
          </cell>
          <cell r="KB215">
            <v>0</v>
          </cell>
          <cell r="KC215">
            <v>251</v>
          </cell>
          <cell r="KD215">
            <v>0</v>
          </cell>
          <cell r="KE215">
            <v>251</v>
          </cell>
          <cell r="KF215">
            <v>66.820152820000004</v>
          </cell>
          <cell r="KG215">
            <v>0</v>
          </cell>
          <cell r="KH215">
            <v>0</v>
          </cell>
          <cell r="KI215">
            <v>0</v>
          </cell>
          <cell r="KJ215">
            <v>0</v>
          </cell>
          <cell r="KK215">
            <v>0</v>
          </cell>
          <cell r="KL215">
            <v>0</v>
          </cell>
          <cell r="KM215">
            <v>0</v>
          </cell>
          <cell r="KN215">
            <v>130</v>
          </cell>
          <cell r="KO215">
            <v>0</v>
          </cell>
          <cell r="KP215">
            <v>130</v>
          </cell>
          <cell r="KQ215">
            <v>569.68234606999999</v>
          </cell>
          <cell r="KR215">
            <v>0</v>
          </cell>
          <cell r="KS215">
            <v>14.109</v>
          </cell>
          <cell r="KT215">
            <v>0</v>
          </cell>
          <cell r="KU215">
            <v>323.55900000000003</v>
          </cell>
          <cell r="KV215">
            <v>323.55900000000003</v>
          </cell>
          <cell r="KW215">
            <v>0</v>
          </cell>
          <cell r="KX215">
            <v>0</v>
          </cell>
          <cell r="KY215">
            <v>4642</v>
          </cell>
          <cell r="KZ215">
            <v>0</v>
          </cell>
          <cell r="LA215">
            <v>4642</v>
          </cell>
          <cell r="LB215">
            <v>569.68234606999999</v>
          </cell>
          <cell r="LC215">
            <v>0</v>
          </cell>
          <cell r="LD215">
            <v>14.109</v>
          </cell>
          <cell r="LE215">
            <v>0</v>
          </cell>
          <cell r="LF215">
            <v>323.55900000000003</v>
          </cell>
          <cell r="LG215">
            <v>323.55900000000003</v>
          </cell>
          <cell r="LH215">
            <v>0</v>
          </cell>
          <cell r="LI215">
            <v>0</v>
          </cell>
          <cell r="LJ215">
            <v>4642</v>
          </cell>
          <cell r="LK215">
            <v>0</v>
          </cell>
          <cell r="LL215">
            <v>4642</v>
          </cell>
          <cell r="LQ215">
            <v>0</v>
          </cell>
          <cell r="LR215">
            <v>55.8</v>
          </cell>
          <cell r="LS215">
            <v>0</v>
          </cell>
          <cell r="LT215">
            <v>0</v>
          </cell>
          <cell r="LU215">
            <v>0</v>
          </cell>
          <cell r="LX215">
            <v>0</v>
          </cell>
          <cell r="LY215">
            <v>0</v>
          </cell>
          <cell r="LZ215">
            <v>0</v>
          </cell>
          <cell r="MA215">
            <v>0</v>
          </cell>
          <cell r="MB215">
            <v>0</v>
          </cell>
          <cell r="MC215">
            <v>0</v>
          </cell>
          <cell r="MD215">
            <v>0</v>
          </cell>
          <cell r="ME215">
            <v>0</v>
          </cell>
          <cell r="MF215">
            <v>0</v>
          </cell>
          <cell r="MG215">
            <v>0</v>
          </cell>
          <cell r="MH215">
            <v>0</v>
          </cell>
          <cell r="MI215">
            <v>0</v>
          </cell>
          <cell r="MJ215">
            <v>0</v>
          </cell>
          <cell r="MK215">
            <v>0</v>
          </cell>
          <cell r="ML215">
            <v>0</v>
          </cell>
          <cell r="MM215">
            <v>0</v>
          </cell>
          <cell r="MN215">
            <v>0</v>
          </cell>
          <cell r="MO215">
            <v>0</v>
          </cell>
          <cell r="MP215">
            <v>0</v>
          </cell>
          <cell r="MQ215">
            <v>0</v>
          </cell>
          <cell r="MR215">
            <v>0</v>
          </cell>
          <cell r="MS215">
            <v>0</v>
          </cell>
          <cell r="MT215">
            <v>0</v>
          </cell>
          <cell r="MU215">
            <v>0</v>
          </cell>
          <cell r="MV215">
            <v>0</v>
          </cell>
          <cell r="MW215">
            <v>0</v>
          </cell>
          <cell r="MX215">
            <v>0</v>
          </cell>
          <cell r="MY215">
            <v>0</v>
          </cell>
          <cell r="MZ215">
            <v>0</v>
          </cell>
          <cell r="NA215">
            <v>0</v>
          </cell>
          <cell r="NB215">
            <v>0</v>
          </cell>
          <cell r="NC215">
            <v>0</v>
          </cell>
          <cell r="ND215">
            <v>0</v>
          </cell>
          <cell r="NE215">
            <v>0</v>
          </cell>
          <cell r="NF215">
            <v>0</v>
          </cell>
          <cell r="NG215">
            <v>0</v>
          </cell>
          <cell r="NH215">
            <v>0</v>
          </cell>
          <cell r="NI215">
            <v>0</v>
          </cell>
          <cell r="NJ215">
            <v>0</v>
          </cell>
          <cell r="NK215">
            <v>0</v>
          </cell>
          <cell r="NL215">
            <v>0</v>
          </cell>
          <cell r="NM215">
            <v>0</v>
          </cell>
          <cell r="NN215">
            <v>0</v>
          </cell>
          <cell r="NO215">
            <v>0</v>
          </cell>
          <cell r="NP215">
            <v>0</v>
          </cell>
          <cell r="NQ215">
            <v>0</v>
          </cell>
          <cell r="NR215">
            <v>0</v>
          </cell>
          <cell r="NS215">
            <v>0</v>
          </cell>
          <cell r="NT215">
            <v>0</v>
          </cell>
          <cell r="NU215">
            <v>0</v>
          </cell>
          <cell r="NV215">
            <v>0</v>
          </cell>
          <cell r="NW215">
            <v>0</v>
          </cell>
          <cell r="NX215">
            <v>0</v>
          </cell>
          <cell r="NY215">
            <v>0</v>
          </cell>
          <cell r="NZ215">
            <v>0</v>
          </cell>
          <cell r="OA215">
            <v>0</v>
          </cell>
          <cell r="OB215">
            <v>0</v>
          </cell>
          <cell r="OC215">
            <v>0</v>
          </cell>
          <cell r="OD215">
            <v>0</v>
          </cell>
          <cell r="OE215">
            <v>0</v>
          </cell>
          <cell r="OF215">
            <v>0</v>
          </cell>
          <cell r="OG215">
            <v>0</v>
          </cell>
          <cell r="OH215">
            <v>0</v>
          </cell>
          <cell r="OI215">
            <v>0</v>
          </cell>
          <cell r="OJ215">
            <v>0</v>
          </cell>
          <cell r="OL215" t="str">
            <v>нд</v>
          </cell>
          <cell r="OM215" t="str">
            <v>нд</v>
          </cell>
          <cell r="ON215" t="str">
            <v>нд</v>
          </cell>
          <cell r="OO215" t="str">
            <v>нд</v>
          </cell>
          <cell r="OP215" t="str">
            <v>нд</v>
          </cell>
          <cell r="OT215">
            <v>14308.713215236534</v>
          </cell>
        </row>
        <row r="216">
          <cell r="A216" t="str">
            <v>Г</v>
          </cell>
          <cell r="B216" t="str">
            <v>1.2.4.2</v>
          </cell>
          <cell r="C216" t="str">
            <v>Наименование поселения (городского округа)</v>
          </cell>
          <cell r="D216" t="str">
            <v>Г</v>
          </cell>
          <cell r="E216">
            <v>0</v>
          </cell>
          <cell r="H216">
            <v>0</v>
          </cell>
          <cell r="J216">
            <v>2455.9926644699999</v>
          </cell>
          <cell r="K216">
            <v>0</v>
          </cell>
          <cell r="L216">
            <v>2455.9926644699999</v>
          </cell>
          <cell r="M216">
            <v>999.58759440000017</v>
          </cell>
          <cell r="N216">
            <v>0</v>
          </cell>
          <cell r="O216">
            <v>199.96046895000003</v>
          </cell>
          <cell r="P216">
            <v>69.464734550000003</v>
          </cell>
          <cell r="Q216">
            <v>1186.9798665699998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 t="str">
            <v/>
          </cell>
          <cell r="BC216" t="str">
            <v/>
          </cell>
          <cell r="BD216" t="str">
            <v/>
          </cell>
          <cell r="BE216" t="str">
            <v/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 t="str">
            <v/>
          </cell>
          <cell r="CR216" t="str">
            <v/>
          </cell>
          <cell r="CS216" t="str">
            <v/>
          </cell>
          <cell r="CT216" t="str">
            <v/>
          </cell>
          <cell r="CU216">
            <v>0</v>
          </cell>
          <cell r="CX216">
            <v>11773.071493446381</v>
          </cell>
          <cell r="CY216">
            <v>2007.6103241393257</v>
          </cell>
          <cell r="CZ216">
            <v>3841.5348877713004</v>
          </cell>
          <cell r="DA216">
            <v>3963.2928893735866</v>
          </cell>
          <cell r="DB216">
            <v>1960.6333921621663</v>
          </cell>
          <cell r="DE216">
            <v>0</v>
          </cell>
          <cell r="DG216">
            <v>1858.2327315399998</v>
          </cell>
          <cell r="DH216">
            <v>0</v>
          </cell>
          <cell r="DI216">
            <v>1858.2327315399998</v>
          </cell>
          <cell r="DJ216">
            <v>591.40477412999996</v>
          </cell>
          <cell r="DK216">
            <v>443.57690142000001</v>
          </cell>
          <cell r="DL216">
            <v>711.97321601999988</v>
          </cell>
          <cell r="DM216">
            <v>111.27783997</v>
          </cell>
          <cell r="DN216">
            <v>2286.1189761354112</v>
          </cell>
          <cell r="DS216">
            <v>79.441401501000001</v>
          </cell>
          <cell r="DT216">
            <v>309.44743438400002</v>
          </cell>
          <cell r="DU216">
            <v>167.1015003105</v>
          </cell>
          <cell r="DV216">
            <v>1730.1286399399112</v>
          </cell>
          <cell r="DW216">
            <v>1730.1286399399112</v>
          </cell>
          <cell r="DX216" t="str">
            <v/>
          </cell>
          <cell r="DY216" t="str">
            <v/>
          </cell>
          <cell r="DZ216" t="str">
            <v/>
          </cell>
          <cell r="EA216" t="str">
            <v/>
          </cell>
          <cell r="EB216">
            <v>0</v>
          </cell>
          <cell r="EC216">
            <v>2648.7145405400001</v>
          </cell>
          <cell r="ED216">
            <v>221.79169244000005</v>
          </cell>
          <cell r="EE216">
            <v>951.39924857999995</v>
          </cell>
          <cell r="EF216">
            <v>1337.37306115</v>
          </cell>
          <cell r="EG216">
            <v>138.15053836999996</v>
          </cell>
          <cell r="EH216">
            <v>77.123455160000006</v>
          </cell>
          <cell r="EI216">
            <v>7.1553000000000005E-2</v>
          </cell>
          <cell r="EJ216">
            <v>1.69555777</v>
          </cell>
          <cell r="EK216">
            <v>71.096784159999999</v>
          </cell>
          <cell r="EL216">
            <v>4.2595602299999999</v>
          </cell>
          <cell r="EM216">
            <v>304.15435272000002</v>
          </cell>
          <cell r="EN216">
            <v>195.49580397000003</v>
          </cell>
          <cell r="EO216">
            <v>20.31112465</v>
          </cell>
          <cell r="EP216">
            <v>84.049988920000004</v>
          </cell>
          <cell r="EQ216">
            <v>4.2974351799999999</v>
          </cell>
          <cell r="ER216">
            <v>195.49580397000003</v>
          </cell>
          <cell r="ES216">
            <v>4.9874207300000002</v>
          </cell>
          <cell r="ET216">
            <v>124.59306793999998</v>
          </cell>
          <cell r="EU216">
            <v>79.020818469999995</v>
          </cell>
          <cell r="EV216">
            <v>16.084337529999999</v>
          </cell>
          <cell r="EW216">
            <v>2042.7510879900001</v>
          </cell>
          <cell r="EX216">
            <v>21.23691474</v>
          </cell>
          <cell r="EY216">
            <v>804.79949822000003</v>
          </cell>
          <cell r="EZ216">
            <v>1103.2054695999998</v>
          </cell>
          <cell r="FA216">
            <v>113.50920542999997</v>
          </cell>
          <cell r="FB216">
            <v>2042.7510879900001</v>
          </cell>
          <cell r="FC216">
            <v>21.23691474</v>
          </cell>
          <cell r="FD216">
            <v>804.79949822000003</v>
          </cell>
          <cell r="FE216">
            <v>1103.2054695999998</v>
          </cell>
          <cell r="FF216">
            <v>113.50920542999997</v>
          </cell>
          <cell r="FG216" t="str">
            <v/>
          </cell>
          <cell r="FH216" t="str">
            <v/>
          </cell>
          <cell r="FI216" t="str">
            <v/>
          </cell>
          <cell r="FJ216" t="str">
            <v/>
          </cell>
          <cell r="FK216">
            <v>0</v>
          </cell>
          <cell r="FN216">
            <v>11773.071493446381</v>
          </cell>
          <cell r="FO216">
            <v>0</v>
          </cell>
          <cell r="FP216">
            <v>376.37899999999996</v>
          </cell>
          <cell r="FQ216">
            <v>0</v>
          </cell>
          <cell r="FR216">
            <v>2003.7250082983335</v>
          </cell>
          <cell r="FS216">
            <v>1945.1350082983336</v>
          </cell>
          <cell r="FT216">
            <v>2.74</v>
          </cell>
          <cell r="FU216">
            <v>55.85</v>
          </cell>
          <cell r="FV216">
            <v>148252</v>
          </cell>
          <cell r="FW216">
            <v>0</v>
          </cell>
          <cell r="FX216">
            <v>148252</v>
          </cell>
          <cell r="FZ216">
            <v>1199.2375608699999</v>
          </cell>
          <cell r="GA216">
            <v>0</v>
          </cell>
          <cell r="GB216">
            <v>36.483000000000004</v>
          </cell>
          <cell r="GC216">
            <v>0</v>
          </cell>
          <cell r="GD216">
            <v>545.12599999999998</v>
          </cell>
          <cell r="GE216">
            <v>545.12599999999998</v>
          </cell>
          <cell r="GF216">
            <v>0</v>
          </cell>
          <cell r="GG216">
            <v>0</v>
          </cell>
          <cell r="GH216">
            <v>13857</v>
          </cell>
          <cell r="GI216">
            <v>0</v>
          </cell>
          <cell r="GJ216">
            <v>13857</v>
          </cell>
          <cell r="GK216">
            <v>243.8612605576771</v>
          </cell>
          <cell r="GL216">
            <v>0</v>
          </cell>
          <cell r="GM216">
            <v>0</v>
          </cell>
          <cell r="GN216">
            <v>0</v>
          </cell>
          <cell r="GO216">
            <v>50.419308298333334</v>
          </cell>
          <cell r="GP216">
            <v>25.270333333333333</v>
          </cell>
          <cell r="GQ216">
            <v>0</v>
          </cell>
          <cell r="GR216">
            <v>0.53</v>
          </cell>
          <cell r="GS216">
            <v>2054</v>
          </cell>
          <cell r="GT216">
            <v>0</v>
          </cell>
          <cell r="GU216">
            <v>2054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243.8612605576771</v>
          </cell>
          <cell r="ID216">
            <v>0</v>
          </cell>
          <cell r="IE216">
            <v>0</v>
          </cell>
          <cell r="IF216">
            <v>0</v>
          </cell>
          <cell r="IG216">
            <v>50.419308298333334</v>
          </cell>
          <cell r="IH216">
            <v>25.270333333333333</v>
          </cell>
          <cell r="II216">
            <v>0</v>
          </cell>
          <cell r="IJ216">
            <v>0.53</v>
          </cell>
          <cell r="IK216">
            <v>2054</v>
          </cell>
          <cell r="IL216">
            <v>0</v>
          </cell>
          <cell r="IM216">
            <v>2054</v>
          </cell>
          <cell r="IN216">
            <v>243.8612605576771</v>
          </cell>
          <cell r="IO216">
            <v>0</v>
          </cell>
          <cell r="IP216">
            <v>0</v>
          </cell>
          <cell r="IQ216">
            <v>0</v>
          </cell>
          <cell r="IR216">
            <v>50.419308298333334</v>
          </cell>
          <cell r="IS216">
            <v>25.270333333333333</v>
          </cell>
          <cell r="IT216">
            <v>0</v>
          </cell>
          <cell r="IU216">
            <v>0.53</v>
          </cell>
          <cell r="IV216">
            <v>2054</v>
          </cell>
          <cell r="IW216">
            <v>0</v>
          </cell>
          <cell r="IX216">
            <v>2054</v>
          </cell>
          <cell r="IY216">
            <v>758.40588715000001</v>
          </cell>
          <cell r="IZ216">
            <v>0</v>
          </cell>
          <cell r="JA216">
            <v>14.109</v>
          </cell>
          <cell r="JB216">
            <v>0</v>
          </cell>
          <cell r="JC216">
            <v>323.55900000000003</v>
          </cell>
          <cell r="JD216">
            <v>323.55900000000003</v>
          </cell>
          <cell r="JE216">
            <v>0</v>
          </cell>
          <cell r="JF216">
            <v>0</v>
          </cell>
          <cell r="JG216">
            <v>5045</v>
          </cell>
          <cell r="JH216">
            <v>0</v>
          </cell>
          <cell r="JI216">
            <v>5045</v>
          </cell>
          <cell r="JJ216">
            <v>6.3401916800000002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  <cell r="JR216">
            <v>22</v>
          </cell>
          <cell r="JS216">
            <v>0</v>
          </cell>
          <cell r="JT216">
            <v>22</v>
          </cell>
          <cell r="JU216">
            <v>115.56319658000001</v>
          </cell>
          <cell r="JV216">
            <v>0</v>
          </cell>
          <cell r="JW216">
            <v>0</v>
          </cell>
          <cell r="JX216">
            <v>0</v>
          </cell>
          <cell r="JY216">
            <v>0</v>
          </cell>
          <cell r="JZ216">
            <v>0</v>
          </cell>
          <cell r="KA216">
            <v>0</v>
          </cell>
          <cell r="KB216">
            <v>0</v>
          </cell>
          <cell r="KC216">
            <v>251</v>
          </cell>
          <cell r="KD216">
            <v>0</v>
          </cell>
          <cell r="KE216">
            <v>251</v>
          </cell>
          <cell r="KF216">
            <v>66.820152820000004</v>
          </cell>
          <cell r="KG216">
            <v>0</v>
          </cell>
          <cell r="KH216">
            <v>0</v>
          </cell>
          <cell r="KI216">
            <v>0</v>
          </cell>
          <cell r="KJ216">
            <v>0</v>
          </cell>
          <cell r="KK216">
            <v>0</v>
          </cell>
          <cell r="KL216">
            <v>0</v>
          </cell>
          <cell r="KM216">
            <v>0</v>
          </cell>
          <cell r="KN216">
            <v>130</v>
          </cell>
          <cell r="KO216">
            <v>0</v>
          </cell>
          <cell r="KP216">
            <v>130</v>
          </cell>
          <cell r="KQ216">
            <v>569.68234606999999</v>
          </cell>
          <cell r="KR216">
            <v>0</v>
          </cell>
          <cell r="KS216">
            <v>14.109</v>
          </cell>
          <cell r="KT216">
            <v>0</v>
          </cell>
          <cell r="KU216">
            <v>323.55900000000003</v>
          </cell>
          <cell r="KV216">
            <v>323.55900000000003</v>
          </cell>
          <cell r="KW216">
            <v>0</v>
          </cell>
          <cell r="KX216">
            <v>0</v>
          </cell>
          <cell r="KY216">
            <v>4642</v>
          </cell>
          <cell r="KZ216">
            <v>0</v>
          </cell>
          <cell r="LA216">
            <v>4642</v>
          </cell>
          <cell r="LB216">
            <v>569.68234606999999</v>
          </cell>
          <cell r="LC216">
            <v>0</v>
          </cell>
          <cell r="LD216">
            <v>14.109</v>
          </cell>
          <cell r="LE216">
            <v>0</v>
          </cell>
          <cell r="LF216">
            <v>323.55900000000003</v>
          </cell>
          <cell r="LG216">
            <v>323.55900000000003</v>
          </cell>
          <cell r="LH216">
            <v>0</v>
          </cell>
          <cell r="LI216">
            <v>0</v>
          </cell>
          <cell r="LJ216">
            <v>4642</v>
          </cell>
          <cell r="LK216">
            <v>0</v>
          </cell>
          <cell r="LL216">
            <v>4642</v>
          </cell>
          <cell r="LQ216">
            <v>0</v>
          </cell>
          <cell r="LR216">
            <v>55.8</v>
          </cell>
          <cell r="LS216">
            <v>0</v>
          </cell>
          <cell r="LT216">
            <v>0</v>
          </cell>
          <cell r="LU216">
            <v>0</v>
          </cell>
          <cell r="LX216">
            <v>0</v>
          </cell>
          <cell r="LY216">
            <v>0</v>
          </cell>
          <cell r="LZ216">
            <v>0</v>
          </cell>
          <cell r="MA216">
            <v>0</v>
          </cell>
          <cell r="MB216">
            <v>0</v>
          </cell>
          <cell r="MC216">
            <v>0</v>
          </cell>
          <cell r="MD216">
            <v>0</v>
          </cell>
          <cell r="ME216">
            <v>0</v>
          </cell>
          <cell r="MF216">
            <v>0</v>
          </cell>
          <cell r="MG216">
            <v>0</v>
          </cell>
          <cell r="MH216">
            <v>0</v>
          </cell>
          <cell r="MI216">
            <v>0</v>
          </cell>
          <cell r="MJ216">
            <v>0</v>
          </cell>
          <cell r="MK216">
            <v>0</v>
          </cell>
          <cell r="ML216">
            <v>0</v>
          </cell>
          <cell r="MM216">
            <v>0</v>
          </cell>
          <cell r="MN216">
            <v>0</v>
          </cell>
          <cell r="MO216">
            <v>0</v>
          </cell>
          <cell r="MP216">
            <v>0</v>
          </cell>
          <cell r="MQ216">
            <v>0</v>
          </cell>
          <cell r="MR216">
            <v>0</v>
          </cell>
          <cell r="MS216">
            <v>0</v>
          </cell>
          <cell r="MT216">
            <v>0</v>
          </cell>
          <cell r="MU216">
            <v>0</v>
          </cell>
          <cell r="MV216">
            <v>0</v>
          </cell>
          <cell r="MW216">
            <v>0</v>
          </cell>
          <cell r="MX216">
            <v>0</v>
          </cell>
          <cell r="MY216">
            <v>0</v>
          </cell>
          <cell r="MZ216">
            <v>0</v>
          </cell>
          <cell r="NA216">
            <v>0</v>
          </cell>
          <cell r="NB216">
            <v>0</v>
          </cell>
          <cell r="NC216">
            <v>0</v>
          </cell>
          <cell r="ND216">
            <v>0</v>
          </cell>
          <cell r="NE216">
            <v>0</v>
          </cell>
          <cell r="NF216">
            <v>0</v>
          </cell>
          <cell r="NG216">
            <v>0</v>
          </cell>
          <cell r="NH216">
            <v>0</v>
          </cell>
          <cell r="NI216">
            <v>0</v>
          </cell>
          <cell r="NJ216">
            <v>0</v>
          </cell>
          <cell r="NK216">
            <v>0</v>
          </cell>
          <cell r="NL216">
            <v>0</v>
          </cell>
          <cell r="NM216">
            <v>0</v>
          </cell>
          <cell r="NN216">
            <v>0</v>
          </cell>
          <cell r="NO216">
            <v>0</v>
          </cell>
          <cell r="NP216">
            <v>0</v>
          </cell>
          <cell r="NQ216">
            <v>0</v>
          </cell>
          <cell r="NR216">
            <v>0</v>
          </cell>
          <cell r="NS216">
            <v>0</v>
          </cell>
          <cell r="NT216">
            <v>0</v>
          </cell>
          <cell r="NU216">
            <v>0</v>
          </cell>
          <cell r="NV216">
            <v>0</v>
          </cell>
          <cell r="NW216">
            <v>0</v>
          </cell>
          <cell r="NX216">
            <v>0</v>
          </cell>
          <cell r="NY216">
            <v>0</v>
          </cell>
          <cell r="NZ216">
            <v>0</v>
          </cell>
          <cell r="OA216">
            <v>0</v>
          </cell>
          <cell r="OB216">
            <v>0</v>
          </cell>
          <cell r="OC216">
            <v>0</v>
          </cell>
          <cell r="OD216">
            <v>0</v>
          </cell>
          <cell r="OE216">
            <v>0</v>
          </cell>
          <cell r="OF216">
            <v>0</v>
          </cell>
          <cell r="OG216">
            <v>0</v>
          </cell>
          <cell r="OH216">
            <v>0</v>
          </cell>
          <cell r="OI216">
            <v>0</v>
          </cell>
          <cell r="OJ216">
            <v>0</v>
          </cell>
          <cell r="OL216" t="str">
            <v>нд</v>
          </cell>
          <cell r="OM216" t="str">
            <v>нд</v>
          </cell>
          <cell r="ON216" t="str">
            <v>нд</v>
          </cell>
          <cell r="OO216" t="str">
            <v>нд</v>
          </cell>
          <cell r="OP216" t="str">
            <v>нд</v>
          </cell>
          <cell r="OT216">
            <v>14308.713215236534</v>
          </cell>
        </row>
        <row r="217">
          <cell r="A217" t="str">
            <v>Г</v>
          </cell>
          <cell r="B217" t="str">
            <v>1.2.4.2.1</v>
          </cell>
          <cell r="C217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217" t="str">
            <v>Г</v>
          </cell>
          <cell r="E217">
            <v>0</v>
          </cell>
          <cell r="H217">
            <v>0</v>
          </cell>
          <cell r="J217">
            <v>2455.9926644699999</v>
          </cell>
          <cell r="K217">
            <v>0</v>
          </cell>
          <cell r="L217">
            <v>2455.9926644699999</v>
          </cell>
          <cell r="M217">
            <v>999.58759440000017</v>
          </cell>
          <cell r="N217">
            <v>0</v>
          </cell>
          <cell r="O217">
            <v>199.96046895000003</v>
          </cell>
          <cell r="P217">
            <v>69.464734550000003</v>
          </cell>
          <cell r="Q217">
            <v>1186.9798665699998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>
            <v>0</v>
          </cell>
          <cell r="CX217">
            <v>11773.071493446381</v>
          </cell>
          <cell r="CY217">
            <v>2007.6103241393257</v>
          </cell>
          <cell r="CZ217">
            <v>3841.5348877713004</v>
          </cell>
          <cell r="DA217">
            <v>3963.2928893735866</v>
          </cell>
          <cell r="DB217">
            <v>1960.6333921621663</v>
          </cell>
          <cell r="DE217">
            <v>0</v>
          </cell>
          <cell r="DG217">
            <v>1858.2327315399998</v>
          </cell>
          <cell r="DH217">
            <v>0</v>
          </cell>
          <cell r="DI217">
            <v>1858.2327315399998</v>
          </cell>
          <cell r="DJ217">
            <v>591.40477412999996</v>
          </cell>
          <cell r="DK217">
            <v>443.57690142000001</v>
          </cell>
          <cell r="DL217">
            <v>711.97321601999988</v>
          </cell>
          <cell r="DM217">
            <v>111.27783997</v>
          </cell>
          <cell r="DN217">
            <v>2286.1189761354112</v>
          </cell>
          <cell r="DS217">
            <v>79.441401501000001</v>
          </cell>
          <cell r="DT217">
            <v>309.44743438400002</v>
          </cell>
          <cell r="DU217">
            <v>167.1015003105</v>
          </cell>
          <cell r="DV217">
            <v>1730.1286399399112</v>
          </cell>
          <cell r="DW217">
            <v>1730.1286399399112</v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>
            <v>0</v>
          </cell>
          <cell r="EC217">
            <v>2648.7145405400001</v>
          </cell>
          <cell r="ED217">
            <v>221.79169244000005</v>
          </cell>
          <cell r="EE217">
            <v>951.39924857999995</v>
          </cell>
          <cell r="EF217">
            <v>1337.37306115</v>
          </cell>
          <cell r="EG217">
            <v>138.15053836999996</v>
          </cell>
          <cell r="EH217">
            <v>77.123455160000006</v>
          </cell>
          <cell r="EI217">
            <v>7.1553000000000005E-2</v>
          </cell>
          <cell r="EJ217">
            <v>1.69555777</v>
          </cell>
          <cell r="EK217">
            <v>71.096784159999999</v>
          </cell>
          <cell r="EL217">
            <v>4.2595602299999999</v>
          </cell>
          <cell r="EM217">
            <v>304.15435272000002</v>
          </cell>
          <cell r="EN217">
            <v>195.49580397000003</v>
          </cell>
          <cell r="EO217">
            <v>20.31112465</v>
          </cell>
          <cell r="EP217">
            <v>84.049988920000004</v>
          </cell>
          <cell r="EQ217">
            <v>4.2974351799999999</v>
          </cell>
          <cell r="ER217">
            <v>195.49580397000003</v>
          </cell>
          <cell r="ES217">
            <v>4.9874207300000002</v>
          </cell>
          <cell r="ET217">
            <v>124.59306793999998</v>
          </cell>
          <cell r="EU217">
            <v>79.020818469999995</v>
          </cell>
          <cell r="EV217">
            <v>16.084337529999999</v>
          </cell>
          <cell r="EW217">
            <v>2042.7510879900001</v>
          </cell>
          <cell r="EX217">
            <v>21.23691474</v>
          </cell>
          <cell r="EY217">
            <v>804.79949822000003</v>
          </cell>
          <cell r="EZ217">
            <v>1103.2054695999998</v>
          </cell>
          <cell r="FA217">
            <v>113.50920542999997</v>
          </cell>
          <cell r="FB217">
            <v>2042.7510879900001</v>
          </cell>
          <cell r="FC217">
            <v>21.23691474</v>
          </cell>
          <cell r="FD217">
            <v>804.79949822000003</v>
          </cell>
          <cell r="FE217">
            <v>1103.2054695999998</v>
          </cell>
          <cell r="FF217">
            <v>113.50920542999997</v>
          </cell>
          <cell r="FG217" t="str">
            <v/>
          </cell>
          <cell r="FH217" t="str">
            <v/>
          </cell>
          <cell r="FI217" t="str">
            <v/>
          </cell>
          <cell r="FJ217" t="str">
            <v/>
          </cell>
          <cell r="FK217">
            <v>0</v>
          </cell>
          <cell r="FN217">
            <v>11773.071493446381</v>
          </cell>
          <cell r="FO217">
            <v>0</v>
          </cell>
          <cell r="FP217">
            <v>376.37899999999996</v>
          </cell>
          <cell r="FQ217">
            <v>0</v>
          </cell>
          <cell r="FR217">
            <v>2003.7250082983335</v>
          </cell>
          <cell r="FS217">
            <v>1945.1350082983336</v>
          </cell>
          <cell r="FT217">
            <v>2.74</v>
          </cell>
          <cell r="FU217">
            <v>55.85</v>
          </cell>
          <cell r="FV217">
            <v>148252</v>
          </cell>
          <cell r="FW217">
            <v>0</v>
          </cell>
          <cell r="FX217">
            <v>148252</v>
          </cell>
          <cell r="FZ217">
            <v>1199.2375608699999</v>
          </cell>
          <cell r="GA217">
            <v>0</v>
          </cell>
          <cell r="GB217">
            <v>36.483000000000004</v>
          </cell>
          <cell r="GC217">
            <v>0</v>
          </cell>
          <cell r="GD217">
            <v>545.12599999999998</v>
          </cell>
          <cell r="GE217">
            <v>545.12599999999998</v>
          </cell>
          <cell r="GF217">
            <v>0</v>
          </cell>
          <cell r="GG217">
            <v>0</v>
          </cell>
          <cell r="GH217">
            <v>13857</v>
          </cell>
          <cell r="GI217">
            <v>0</v>
          </cell>
          <cell r="GJ217">
            <v>13857</v>
          </cell>
          <cell r="GK217">
            <v>243.8612605576771</v>
          </cell>
          <cell r="GL217">
            <v>0</v>
          </cell>
          <cell r="GM217">
            <v>0</v>
          </cell>
          <cell r="GN217">
            <v>0</v>
          </cell>
          <cell r="GO217">
            <v>50.419308298333334</v>
          </cell>
          <cell r="GP217">
            <v>25.270333333333333</v>
          </cell>
          <cell r="GQ217">
            <v>0</v>
          </cell>
          <cell r="GR217">
            <v>0.53</v>
          </cell>
          <cell r="GS217">
            <v>2054</v>
          </cell>
          <cell r="GT217">
            <v>0</v>
          </cell>
          <cell r="GU217">
            <v>2054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243.8612605576771</v>
          </cell>
          <cell r="ID217">
            <v>0</v>
          </cell>
          <cell r="IE217">
            <v>0</v>
          </cell>
          <cell r="IF217">
            <v>0</v>
          </cell>
          <cell r="IG217">
            <v>50.419308298333334</v>
          </cell>
          <cell r="IH217">
            <v>25.270333333333333</v>
          </cell>
          <cell r="II217">
            <v>0</v>
          </cell>
          <cell r="IJ217">
            <v>0.53</v>
          </cell>
          <cell r="IK217">
            <v>2054</v>
          </cell>
          <cell r="IL217">
            <v>0</v>
          </cell>
          <cell r="IM217">
            <v>2054</v>
          </cell>
          <cell r="IN217">
            <v>243.8612605576771</v>
          </cell>
          <cell r="IO217">
            <v>0</v>
          </cell>
          <cell r="IP217">
            <v>0</v>
          </cell>
          <cell r="IQ217">
            <v>0</v>
          </cell>
          <cell r="IR217">
            <v>50.419308298333334</v>
          </cell>
          <cell r="IS217">
            <v>25.270333333333333</v>
          </cell>
          <cell r="IT217">
            <v>0</v>
          </cell>
          <cell r="IU217">
            <v>0.53</v>
          </cell>
          <cell r="IV217">
            <v>2054</v>
          </cell>
          <cell r="IW217">
            <v>0</v>
          </cell>
          <cell r="IX217">
            <v>2054</v>
          </cell>
          <cell r="IY217">
            <v>758.40588715000001</v>
          </cell>
          <cell r="IZ217">
            <v>0</v>
          </cell>
          <cell r="JA217">
            <v>14.109</v>
          </cell>
          <cell r="JB217">
            <v>0</v>
          </cell>
          <cell r="JC217">
            <v>323.55900000000003</v>
          </cell>
          <cell r="JD217">
            <v>323.55900000000003</v>
          </cell>
          <cell r="JE217">
            <v>0</v>
          </cell>
          <cell r="JF217">
            <v>0</v>
          </cell>
          <cell r="JG217">
            <v>5045</v>
          </cell>
          <cell r="JH217">
            <v>0</v>
          </cell>
          <cell r="JI217">
            <v>5045</v>
          </cell>
          <cell r="JJ217">
            <v>6.3401916800000002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  <cell r="JR217">
            <v>22</v>
          </cell>
          <cell r="JS217">
            <v>0</v>
          </cell>
          <cell r="JT217">
            <v>22</v>
          </cell>
          <cell r="JU217">
            <v>115.56319658000001</v>
          </cell>
          <cell r="JV217">
            <v>0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C217">
            <v>251</v>
          </cell>
          <cell r="KD217">
            <v>0</v>
          </cell>
          <cell r="KE217">
            <v>251</v>
          </cell>
          <cell r="KF217">
            <v>66.820152820000004</v>
          </cell>
          <cell r="KG217">
            <v>0</v>
          </cell>
          <cell r="KH217">
            <v>0</v>
          </cell>
          <cell r="KI217">
            <v>0</v>
          </cell>
          <cell r="KJ217">
            <v>0</v>
          </cell>
          <cell r="KK217">
            <v>0</v>
          </cell>
          <cell r="KL217">
            <v>0</v>
          </cell>
          <cell r="KM217">
            <v>0</v>
          </cell>
          <cell r="KN217">
            <v>130</v>
          </cell>
          <cell r="KO217">
            <v>0</v>
          </cell>
          <cell r="KP217">
            <v>130</v>
          </cell>
          <cell r="KQ217">
            <v>569.68234606999999</v>
          </cell>
          <cell r="KR217">
            <v>0</v>
          </cell>
          <cell r="KS217">
            <v>14.109</v>
          </cell>
          <cell r="KT217">
            <v>0</v>
          </cell>
          <cell r="KU217">
            <v>323.55900000000003</v>
          </cell>
          <cell r="KV217">
            <v>323.55900000000003</v>
          </cell>
          <cell r="KW217">
            <v>0</v>
          </cell>
          <cell r="KX217">
            <v>0</v>
          </cell>
          <cell r="KY217">
            <v>4642</v>
          </cell>
          <cell r="KZ217">
            <v>0</v>
          </cell>
          <cell r="LA217">
            <v>4642</v>
          </cell>
          <cell r="LB217">
            <v>569.68234606999999</v>
          </cell>
          <cell r="LC217">
            <v>0</v>
          </cell>
          <cell r="LD217">
            <v>14.109</v>
          </cell>
          <cell r="LE217">
            <v>0</v>
          </cell>
          <cell r="LF217">
            <v>323.55900000000003</v>
          </cell>
          <cell r="LG217">
            <v>323.55900000000003</v>
          </cell>
          <cell r="LH217">
            <v>0</v>
          </cell>
          <cell r="LI217">
            <v>0</v>
          </cell>
          <cell r="LJ217">
            <v>4642</v>
          </cell>
          <cell r="LK217">
            <v>0</v>
          </cell>
          <cell r="LL217">
            <v>4642</v>
          </cell>
          <cell r="LQ217">
            <v>0</v>
          </cell>
          <cell r="LR217">
            <v>55.8</v>
          </cell>
          <cell r="LS217">
            <v>0</v>
          </cell>
          <cell r="LT217">
            <v>0</v>
          </cell>
          <cell r="LU217">
            <v>0</v>
          </cell>
          <cell r="LX217">
            <v>0</v>
          </cell>
          <cell r="LY217">
            <v>0</v>
          </cell>
          <cell r="LZ217">
            <v>0</v>
          </cell>
          <cell r="MA217">
            <v>0</v>
          </cell>
          <cell r="MB217">
            <v>0</v>
          </cell>
          <cell r="MC217">
            <v>0</v>
          </cell>
          <cell r="MD217">
            <v>0</v>
          </cell>
          <cell r="ME217">
            <v>0</v>
          </cell>
          <cell r="MF217">
            <v>0</v>
          </cell>
          <cell r="MG217">
            <v>0</v>
          </cell>
          <cell r="MH217">
            <v>0</v>
          </cell>
          <cell r="MI217">
            <v>0</v>
          </cell>
          <cell r="MJ217">
            <v>0</v>
          </cell>
          <cell r="MK217">
            <v>0</v>
          </cell>
          <cell r="ML217">
            <v>0</v>
          </cell>
          <cell r="MM217">
            <v>0</v>
          </cell>
          <cell r="MN217">
            <v>0</v>
          </cell>
          <cell r="MO217">
            <v>0</v>
          </cell>
          <cell r="MP217">
            <v>0</v>
          </cell>
          <cell r="MQ217">
            <v>0</v>
          </cell>
          <cell r="MR217">
            <v>0</v>
          </cell>
          <cell r="MS217">
            <v>0</v>
          </cell>
          <cell r="MT217">
            <v>0</v>
          </cell>
          <cell r="MU217">
            <v>0</v>
          </cell>
          <cell r="MV217">
            <v>0</v>
          </cell>
          <cell r="MW217">
            <v>0</v>
          </cell>
          <cell r="MX217">
            <v>0</v>
          </cell>
          <cell r="MY217">
            <v>0</v>
          </cell>
          <cell r="MZ217">
            <v>0</v>
          </cell>
          <cell r="NA217">
            <v>0</v>
          </cell>
          <cell r="NB217">
            <v>0</v>
          </cell>
          <cell r="NC217">
            <v>0</v>
          </cell>
          <cell r="ND217">
            <v>0</v>
          </cell>
          <cell r="NE217">
            <v>0</v>
          </cell>
          <cell r="NF217">
            <v>0</v>
          </cell>
          <cell r="NG217">
            <v>0</v>
          </cell>
          <cell r="NH217">
            <v>0</v>
          </cell>
          <cell r="NI217">
            <v>0</v>
          </cell>
          <cell r="NJ217">
            <v>0</v>
          </cell>
          <cell r="NK217">
            <v>0</v>
          </cell>
          <cell r="NL217">
            <v>0</v>
          </cell>
          <cell r="NM217">
            <v>0</v>
          </cell>
          <cell r="NN217">
            <v>0</v>
          </cell>
          <cell r="NO217">
            <v>0</v>
          </cell>
          <cell r="NP217">
            <v>0</v>
          </cell>
          <cell r="NQ217">
            <v>0</v>
          </cell>
          <cell r="NR217">
            <v>0</v>
          </cell>
          <cell r="NS217">
            <v>0</v>
          </cell>
          <cell r="NT217">
            <v>0</v>
          </cell>
          <cell r="NU217">
            <v>0</v>
          </cell>
          <cell r="NV217">
            <v>0</v>
          </cell>
          <cell r="NW217">
            <v>0</v>
          </cell>
          <cell r="NX217">
            <v>0</v>
          </cell>
          <cell r="NY217">
            <v>0</v>
          </cell>
          <cell r="NZ217">
            <v>0</v>
          </cell>
          <cell r="OA217">
            <v>0</v>
          </cell>
          <cell r="OB217">
            <v>0</v>
          </cell>
          <cell r="OC217">
            <v>0</v>
          </cell>
          <cell r="OD217">
            <v>0</v>
          </cell>
          <cell r="OE217">
            <v>0</v>
          </cell>
          <cell r="OF217">
            <v>0</v>
          </cell>
          <cell r="OG217">
            <v>0</v>
          </cell>
          <cell r="OH217">
            <v>0</v>
          </cell>
          <cell r="OI217">
            <v>0</v>
          </cell>
          <cell r="OJ217">
            <v>0</v>
          </cell>
          <cell r="OL217" t="str">
            <v>нд</v>
          </cell>
          <cell r="OM217" t="str">
            <v>нд</v>
          </cell>
          <cell r="ON217" t="str">
            <v>нд</v>
          </cell>
          <cell r="OO217" t="str">
            <v>нд</v>
          </cell>
          <cell r="OP217" t="str">
            <v>нд</v>
          </cell>
          <cell r="OT217">
            <v>14308.713215236534</v>
          </cell>
        </row>
        <row r="218">
          <cell r="A218" t="str">
            <v>Г</v>
          </cell>
          <cell r="B218" t="str">
            <v>1.2.4.2.2</v>
          </cell>
          <cell r="C218" t="str">
            <v>Строительство, реконструкция, модернизация и техническое перевооружение тепловых сетей, всего, в том числе:</v>
          </cell>
          <cell r="D218" t="str">
            <v>Г</v>
          </cell>
          <cell r="E218">
            <v>0</v>
          </cell>
          <cell r="H218">
            <v>0</v>
          </cell>
          <cell r="J218">
            <v>2455.9926644699999</v>
          </cell>
          <cell r="K218">
            <v>0</v>
          </cell>
          <cell r="L218">
            <v>2455.9926644699999</v>
          </cell>
          <cell r="M218">
            <v>999.58759440000017</v>
          </cell>
          <cell r="N218">
            <v>0</v>
          </cell>
          <cell r="O218">
            <v>199.96046895000003</v>
          </cell>
          <cell r="P218">
            <v>69.464734550000003</v>
          </cell>
          <cell r="Q218">
            <v>1186.9798665699998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>
            <v>0</v>
          </cell>
          <cell r="CX218">
            <v>11773.071493446381</v>
          </cell>
          <cell r="CY218">
            <v>2007.6103241393257</v>
          </cell>
          <cell r="CZ218">
            <v>3841.5348877713004</v>
          </cell>
          <cell r="DA218">
            <v>3963.2928893735866</v>
          </cell>
          <cell r="DB218">
            <v>1960.6333921621663</v>
          </cell>
          <cell r="DE218">
            <v>0</v>
          </cell>
          <cell r="DG218">
            <v>1858.2327315399998</v>
          </cell>
          <cell r="DH218">
            <v>0</v>
          </cell>
          <cell r="DI218">
            <v>1858.2327315399998</v>
          </cell>
          <cell r="DJ218">
            <v>591.40477412999996</v>
          </cell>
          <cell r="DK218">
            <v>443.57690142000001</v>
          </cell>
          <cell r="DL218">
            <v>711.97321601999988</v>
          </cell>
          <cell r="DM218">
            <v>111.27783997</v>
          </cell>
          <cell r="DN218">
            <v>2286.1189761354112</v>
          </cell>
          <cell r="DS218">
            <v>79.441401501000001</v>
          </cell>
          <cell r="DT218">
            <v>309.44743438400002</v>
          </cell>
          <cell r="DU218">
            <v>167.1015003105</v>
          </cell>
          <cell r="DV218">
            <v>1730.1286399399112</v>
          </cell>
          <cell r="DW218">
            <v>1730.1286399399112</v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>
            <v>0</v>
          </cell>
          <cell r="EC218">
            <v>2648.7145405400001</v>
          </cell>
          <cell r="ED218">
            <v>221.79169244000005</v>
          </cell>
          <cell r="EE218">
            <v>951.39924857999995</v>
          </cell>
          <cell r="EF218">
            <v>1337.37306115</v>
          </cell>
          <cell r="EG218">
            <v>138.15053836999996</v>
          </cell>
          <cell r="EH218">
            <v>77.123455160000006</v>
          </cell>
          <cell r="EI218">
            <v>7.1553000000000005E-2</v>
          </cell>
          <cell r="EJ218">
            <v>1.69555777</v>
          </cell>
          <cell r="EK218">
            <v>71.096784159999999</v>
          </cell>
          <cell r="EL218">
            <v>4.2595602299999999</v>
          </cell>
          <cell r="EM218">
            <v>304.15435272000002</v>
          </cell>
          <cell r="EN218">
            <v>195.49580397000003</v>
          </cell>
          <cell r="EO218">
            <v>20.31112465</v>
          </cell>
          <cell r="EP218">
            <v>84.049988920000004</v>
          </cell>
          <cell r="EQ218">
            <v>4.2974351799999999</v>
          </cell>
          <cell r="ER218">
            <v>195.49580397000003</v>
          </cell>
          <cell r="ES218">
            <v>4.9874207300000002</v>
          </cell>
          <cell r="ET218">
            <v>124.59306793999998</v>
          </cell>
          <cell r="EU218">
            <v>79.020818469999995</v>
          </cell>
          <cell r="EV218">
            <v>16.084337529999999</v>
          </cell>
          <cell r="EW218">
            <v>2042.7510879900001</v>
          </cell>
          <cell r="EX218">
            <v>21.23691474</v>
          </cell>
          <cell r="EY218">
            <v>804.79949822000003</v>
          </cell>
          <cell r="EZ218">
            <v>1103.2054695999998</v>
          </cell>
          <cell r="FA218">
            <v>113.50920542999997</v>
          </cell>
          <cell r="FB218">
            <v>2042.7510879900001</v>
          </cell>
          <cell r="FC218">
            <v>21.23691474</v>
          </cell>
          <cell r="FD218">
            <v>804.79949822000003</v>
          </cell>
          <cell r="FE218">
            <v>1103.2054695999998</v>
          </cell>
          <cell r="FF218">
            <v>113.50920542999997</v>
          </cell>
          <cell r="FG218" t="str">
            <v/>
          </cell>
          <cell r="FH218" t="str">
            <v/>
          </cell>
          <cell r="FI218" t="str">
            <v/>
          </cell>
          <cell r="FJ218" t="str">
            <v/>
          </cell>
          <cell r="FK218">
            <v>0</v>
          </cell>
          <cell r="FN218">
            <v>11773.071493446381</v>
          </cell>
          <cell r="FO218">
            <v>0</v>
          </cell>
          <cell r="FP218">
            <v>376.37899999999996</v>
          </cell>
          <cell r="FQ218">
            <v>0</v>
          </cell>
          <cell r="FR218">
            <v>2003.7250082983335</v>
          </cell>
          <cell r="FS218">
            <v>1945.1350082983336</v>
          </cell>
          <cell r="FT218">
            <v>2.74</v>
          </cell>
          <cell r="FU218">
            <v>55.85</v>
          </cell>
          <cell r="FV218">
            <v>148252</v>
          </cell>
          <cell r="FW218">
            <v>0</v>
          </cell>
          <cell r="FX218">
            <v>148252</v>
          </cell>
          <cell r="FZ218">
            <v>1199.2375608699999</v>
          </cell>
          <cell r="GA218">
            <v>0</v>
          </cell>
          <cell r="GB218">
            <v>36.483000000000004</v>
          </cell>
          <cell r="GC218">
            <v>0</v>
          </cell>
          <cell r="GD218">
            <v>545.12599999999998</v>
          </cell>
          <cell r="GE218">
            <v>545.12599999999998</v>
          </cell>
          <cell r="GF218">
            <v>0</v>
          </cell>
          <cell r="GG218">
            <v>0</v>
          </cell>
          <cell r="GH218">
            <v>13857</v>
          </cell>
          <cell r="GI218">
            <v>0</v>
          </cell>
          <cell r="GJ218">
            <v>13857</v>
          </cell>
          <cell r="GK218">
            <v>243.8612605576771</v>
          </cell>
          <cell r="GL218">
            <v>0</v>
          </cell>
          <cell r="GM218">
            <v>0</v>
          </cell>
          <cell r="GN218">
            <v>0</v>
          </cell>
          <cell r="GO218">
            <v>50.419308298333334</v>
          </cell>
          <cell r="GP218">
            <v>25.270333333333333</v>
          </cell>
          <cell r="GQ218">
            <v>0</v>
          </cell>
          <cell r="GR218">
            <v>0.53</v>
          </cell>
          <cell r="GS218">
            <v>2054</v>
          </cell>
          <cell r="GT218">
            <v>0</v>
          </cell>
          <cell r="GU218">
            <v>2054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243.8612605576771</v>
          </cell>
          <cell r="ID218">
            <v>0</v>
          </cell>
          <cell r="IE218">
            <v>0</v>
          </cell>
          <cell r="IF218">
            <v>0</v>
          </cell>
          <cell r="IG218">
            <v>50.419308298333334</v>
          </cell>
          <cell r="IH218">
            <v>25.270333333333333</v>
          </cell>
          <cell r="II218">
            <v>0</v>
          </cell>
          <cell r="IJ218">
            <v>0.53</v>
          </cell>
          <cell r="IK218">
            <v>2054</v>
          </cell>
          <cell r="IL218">
            <v>0</v>
          </cell>
          <cell r="IM218">
            <v>2054</v>
          </cell>
          <cell r="IN218">
            <v>243.8612605576771</v>
          </cell>
          <cell r="IO218">
            <v>0</v>
          </cell>
          <cell r="IP218">
            <v>0</v>
          </cell>
          <cell r="IQ218">
            <v>0</v>
          </cell>
          <cell r="IR218">
            <v>50.419308298333334</v>
          </cell>
          <cell r="IS218">
            <v>25.270333333333333</v>
          </cell>
          <cell r="IT218">
            <v>0</v>
          </cell>
          <cell r="IU218">
            <v>0.53</v>
          </cell>
          <cell r="IV218">
            <v>2054</v>
          </cell>
          <cell r="IW218">
            <v>0</v>
          </cell>
          <cell r="IX218">
            <v>2054</v>
          </cell>
          <cell r="IY218">
            <v>758.40588715000001</v>
          </cell>
          <cell r="IZ218">
            <v>0</v>
          </cell>
          <cell r="JA218">
            <v>14.109</v>
          </cell>
          <cell r="JB218">
            <v>0</v>
          </cell>
          <cell r="JC218">
            <v>323.55900000000003</v>
          </cell>
          <cell r="JD218">
            <v>323.55900000000003</v>
          </cell>
          <cell r="JE218">
            <v>0</v>
          </cell>
          <cell r="JF218">
            <v>0</v>
          </cell>
          <cell r="JG218">
            <v>5045</v>
          </cell>
          <cell r="JH218">
            <v>0</v>
          </cell>
          <cell r="JI218">
            <v>5045</v>
          </cell>
          <cell r="JJ218">
            <v>6.3401916800000002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  <cell r="JR218">
            <v>22</v>
          </cell>
          <cell r="JS218">
            <v>0</v>
          </cell>
          <cell r="JT218">
            <v>22</v>
          </cell>
          <cell r="JU218">
            <v>115.56319658000001</v>
          </cell>
          <cell r="JV218">
            <v>0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C218">
            <v>251</v>
          </cell>
          <cell r="KD218">
            <v>0</v>
          </cell>
          <cell r="KE218">
            <v>251</v>
          </cell>
          <cell r="KF218">
            <v>66.820152820000004</v>
          </cell>
          <cell r="KG218">
            <v>0</v>
          </cell>
          <cell r="KH218">
            <v>0</v>
          </cell>
          <cell r="KI218">
            <v>0</v>
          </cell>
          <cell r="KJ218">
            <v>0</v>
          </cell>
          <cell r="KK218">
            <v>0</v>
          </cell>
          <cell r="KL218">
            <v>0</v>
          </cell>
          <cell r="KM218">
            <v>0</v>
          </cell>
          <cell r="KN218">
            <v>130</v>
          </cell>
          <cell r="KO218">
            <v>0</v>
          </cell>
          <cell r="KP218">
            <v>130</v>
          </cell>
          <cell r="KQ218">
            <v>569.68234606999999</v>
          </cell>
          <cell r="KR218">
            <v>0</v>
          </cell>
          <cell r="KS218">
            <v>14.109</v>
          </cell>
          <cell r="KT218">
            <v>0</v>
          </cell>
          <cell r="KU218">
            <v>323.55900000000003</v>
          </cell>
          <cell r="KV218">
            <v>323.55900000000003</v>
          </cell>
          <cell r="KW218">
            <v>0</v>
          </cell>
          <cell r="KX218">
            <v>0</v>
          </cell>
          <cell r="KY218">
            <v>4642</v>
          </cell>
          <cell r="KZ218">
            <v>0</v>
          </cell>
          <cell r="LA218">
            <v>4642</v>
          </cell>
          <cell r="LB218">
            <v>569.68234606999999</v>
          </cell>
          <cell r="LC218">
            <v>0</v>
          </cell>
          <cell r="LD218">
            <v>14.109</v>
          </cell>
          <cell r="LE218">
            <v>0</v>
          </cell>
          <cell r="LF218">
            <v>323.55900000000003</v>
          </cell>
          <cell r="LG218">
            <v>323.55900000000003</v>
          </cell>
          <cell r="LH218">
            <v>0</v>
          </cell>
          <cell r="LI218">
            <v>0</v>
          </cell>
          <cell r="LJ218">
            <v>4642</v>
          </cell>
          <cell r="LK218">
            <v>0</v>
          </cell>
          <cell r="LL218">
            <v>4642</v>
          </cell>
          <cell r="LQ218">
            <v>0</v>
          </cell>
          <cell r="LR218">
            <v>55.8</v>
          </cell>
          <cell r="LS218">
            <v>0</v>
          </cell>
          <cell r="LT218">
            <v>0</v>
          </cell>
          <cell r="LU218">
            <v>0</v>
          </cell>
          <cell r="LX218">
            <v>0</v>
          </cell>
          <cell r="LY218">
            <v>0</v>
          </cell>
          <cell r="LZ218">
            <v>0</v>
          </cell>
          <cell r="MA218">
            <v>0</v>
          </cell>
          <cell r="MB218">
            <v>0</v>
          </cell>
          <cell r="MC218">
            <v>0</v>
          </cell>
          <cell r="MD218">
            <v>0</v>
          </cell>
          <cell r="ME218">
            <v>0</v>
          </cell>
          <cell r="MF218">
            <v>0</v>
          </cell>
          <cell r="MG218">
            <v>0</v>
          </cell>
          <cell r="MH218">
            <v>0</v>
          </cell>
          <cell r="MI218">
            <v>0</v>
          </cell>
          <cell r="MJ218">
            <v>0</v>
          </cell>
          <cell r="MK218">
            <v>0</v>
          </cell>
          <cell r="ML218">
            <v>0</v>
          </cell>
          <cell r="MM218">
            <v>0</v>
          </cell>
          <cell r="MN218">
            <v>0</v>
          </cell>
          <cell r="MO218">
            <v>0</v>
          </cell>
          <cell r="MP218">
            <v>0</v>
          </cell>
          <cell r="MQ218">
            <v>0</v>
          </cell>
          <cell r="MR218">
            <v>0</v>
          </cell>
          <cell r="MS218">
            <v>0</v>
          </cell>
          <cell r="MT218">
            <v>0</v>
          </cell>
          <cell r="MU218">
            <v>0</v>
          </cell>
          <cell r="MV218">
            <v>0</v>
          </cell>
          <cell r="MW218">
            <v>0</v>
          </cell>
          <cell r="MX218">
            <v>0</v>
          </cell>
          <cell r="MY218">
            <v>0</v>
          </cell>
          <cell r="MZ218">
            <v>0</v>
          </cell>
          <cell r="NA218">
            <v>0</v>
          </cell>
          <cell r="NB218">
            <v>0</v>
          </cell>
          <cell r="NC218">
            <v>0</v>
          </cell>
          <cell r="ND218">
            <v>0</v>
          </cell>
          <cell r="NE218">
            <v>0</v>
          </cell>
          <cell r="NF218">
            <v>0</v>
          </cell>
          <cell r="NG218">
            <v>0</v>
          </cell>
          <cell r="NH218">
            <v>0</v>
          </cell>
          <cell r="NI218">
            <v>0</v>
          </cell>
          <cell r="NJ218">
            <v>0</v>
          </cell>
          <cell r="NK218">
            <v>0</v>
          </cell>
          <cell r="NL218">
            <v>0</v>
          </cell>
          <cell r="NM218">
            <v>0</v>
          </cell>
          <cell r="NN218">
            <v>0</v>
          </cell>
          <cell r="NO218">
            <v>0</v>
          </cell>
          <cell r="NP218">
            <v>0</v>
          </cell>
          <cell r="NQ218">
            <v>0</v>
          </cell>
          <cell r="NR218">
            <v>0</v>
          </cell>
          <cell r="NS218">
            <v>0</v>
          </cell>
          <cell r="NT218">
            <v>0</v>
          </cell>
          <cell r="NU218">
            <v>0</v>
          </cell>
          <cell r="NV218">
            <v>0</v>
          </cell>
          <cell r="NW218">
            <v>0</v>
          </cell>
          <cell r="NX218">
            <v>0</v>
          </cell>
          <cell r="NY218">
            <v>0</v>
          </cell>
          <cell r="NZ218">
            <v>0</v>
          </cell>
          <cell r="OA218">
            <v>0</v>
          </cell>
          <cell r="OB218">
            <v>0</v>
          </cell>
          <cell r="OC218">
            <v>0</v>
          </cell>
          <cell r="OD218">
            <v>0</v>
          </cell>
          <cell r="OE218">
            <v>0</v>
          </cell>
          <cell r="OF218">
            <v>0</v>
          </cell>
          <cell r="OG218">
            <v>0</v>
          </cell>
          <cell r="OH218">
            <v>0</v>
          </cell>
          <cell r="OI218">
            <v>0</v>
          </cell>
          <cell r="OJ218">
            <v>0</v>
          </cell>
          <cell r="OL218" t="str">
            <v>нд</v>
          </cell>
          <cell r="OM218" t="str">
            <v>нд</v>
          </cell>
          <cell r="ON218" t="str">
            <v>нд</v>
          </cell>
          <cell r="OO218" t="str">
            <v>нд</v>
          </cell>
          <cell r="OP218" t="str">
            <v>нд</v>
          </cell>
          <cell r="OT218">
            <v>14308.713215236534</v>
          </cell>
        </row>
        <row r="219">
          <cell r="A219" t="str">
            <v>Г</v>
          </cell>
          <cell r="B219" t="str">
            <v>1.2.5</v>
          </cell>
          <cell r="C219" t="str">
            <v>Новое строительство, всего, в том числе:</v>
          </cell>
          <cell r="D219" t="str">
            <v>Г</v>
          </cell>
          <cell r="E219">
            <v>0</v>
          </cell>
          <cell r="H219">
            <v>0</v>
          </cell>
          <cell r="J219">
            <v>2455.9926644699999</v>
          </cell>
          <cell r="K219">
            <v>0</v>
          </cell>
          <cell r="L219">
            <v>2455.9926644699999</v>
          </cell>
          <cell r="M219">
            <v>999.58759440000017</v>
          </cell>
          <cell r="N219">
            <v>0</v>
          </cell>
          <cell r="O219">
            <v>199.96046895000003</v>
          </cell>
          <cell r="P219">
            <v>69.464734550000003</v>
          </cell>
          <cell r="Q219">
            <v>1186.9798665699998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>
            <v>0</v>
          </cell>
          <cell r="CX219">
            <v>11773.071493446381</v>
          </cell>
          <cell r="CY219">
            <v>2007.6103241393257</v>
          </cell>
          <cell r="CZ219">
            <v>3841.5348877713004</v>
          </cell>
          <cell r="DA219">
            <v>3963.2928893735866</v>
          </cell>
          <cell r="DB219">
            <v>1960.6333921621663</v>
          </cell>
          <cell r="DE219">
            <v>0</v>
          </cell>
          <cell r="DG219">
            <v>1858.2327315399998</v>
          </cell>
          <cell r="DH219">
            <v>0</v>
          </cell>
          <cell r="DI219">
            <v>1858.2327315399998</v>
          </cell>
          <cell r="DJ219">
            <v>591.40477412999996</v>
          </cell>
          <cell r="DK219">
            <v>443.57690142000001</v>
          </cell>
          <cell r="DL219">
            <v>711.97321601999988</v>
          </cell>
          <cell r="DM219">
            <v>111.27783997</v>
          </cell>
          <cell r="DN219">
            <v>2286.1189761354112</v>
          </cell>
          <cell r="DS219">
            <v>79.441401501000001</v>
          </cell>
          <cell r="DT219">
            <v>309.44743438400002</v>
          </cell>
          <cell r="DU219">
            <v>167.1015003105</v>
          </cell>
          <cell r="DV219">
            <v>1730.1286399399112</v>
          </cell>
          <cell r="DW219">
            <v>1730.1286399399112</v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>
            <v>0</v>
          </cell>
          <cell r="EC219">
            <v>2648.7145405400001</v>
          </cell>
          <cell r="ED219">
            <v>221.79169244000005</v>
          </cell>
          <cell r="EE219">
            <v>951.39924857999995</v>
          </cell>
          <cell r="EF219">
            <v>1337.37306115</v>
          </cell>
          <cell r="EG219">
            <v>138.15053836999996</v>
          </cell>
          <cell r="EH219">
            <v>77.123455160000006</v>
          </cell>
          <cell r="EI219">
            <v>7.1553000000000005E-2</v>
          </cell>
          <cell r="EJ219">
            <v>1.69555777</v>
          </cell>
          <cell r="EK219">
            <v>71.096784159999999</v>
          </cell>
          <cell r="EL219">
            <v>4.2595602299999999</v>
          </cell>
          <cell r="EM219">
            <v>304.15435272000002</v>
          </cell>
          <cell r="EN219">
            <v>195.49580397000003</v>
          </cell>
          <cell r="EO219">
            <v>20.31112465</v>
          </cell>
          <cell r="EP219">
            <v>84.049988920000004</v>
          </cell>
          <cell r="EQ219">
            <v>4.2974351799999999</v>
          </cell>
          <cell r="ER219">
            <v>195.49580397000003</v>
          </cell>
          <cell r="ES219">
            <v>4.9874207300000002</v>
          </cell>
          <cell r="ET219">
            <v>124.59306793999998</v>
          </cell>
          <cell r="EU219">
            <v>79.020818469999995</v>
          </cell>
          <cell r="EV219">
            <v>16.084337529999999</v>
          </cell>
          <cell r="EW219">
            <v>2042.7510879900001</v>
          </cell>
          <cell r="EX219">
            <v>21.23691474</v>
          </cell>
          <cell r="EY219">
            <v>804.79949822000003</v>
          </cell>
          <cell r="EZ219">
            <v>1103.2054695999998</v>
          </cell>
          <cell r="FA219">
            <v>113.50920542999997</v>
          </cell>
          <cell r="FB219">
            <v>2042.7510879900001</v>
          </cell>
          <cell r="FC219">
            <v>21.23691474</v>
          </cell>
          <cell r="FD219">
            <v>804.79949822000003</v>
          </cell>
          <cell r="FE219">
            <v>1103.2054695999998</v>
          </cell>
          <cell r="FF219">
            <v>113.50920542999997</v>
          </cell>
          <cell r="FG219" t="str">
            <v/>
          </cell>
          <cell r="FH219" t="str">
            <v/>
          </cell>
          <cell r="FI219" t="str">
            <v/>
          </cell>
          <cell r="FJ219" t="str">
            <v/>
          </cell>
          <cell r="FK219">
            <v>0</v>
          </cell>
          <cell r="FN219">
            <v>11773.071493446381</v>
          </cell>
          <cell r="FO219">
            <v>0</v>
          </cell>
          <cell r="FP219">
            <v>376.37899999999996</v>
          </cell>
          <cell r="FQ219">
            <v>0</v>
          </cell>
          <cell r="FR219">
            <v>2003.7250082983335</v>
          </cell>
          <cell r="FS219">
            <v>1945.1350082983336</v>
          </cell>
          <cell r="FT219">
            <v>2.74</v>
          </cell>
          <cell r="FU219">
            <v>55.85</v>
          </cell>
          <cell r="FV219">
            <v>148252</v>
          </cell>
          <cell r="FW219">
            <v>0</v>
          </cell>
          <cell r="FX219">
            <v>148252</v>
          </cell>
          <cell r="FZ219">
            <v>1199.2375608699999</v>
          </cell>
          <cell r="GA219">
            <v>0</v>
          </cell>
          <cell r="GB219">
            <v>36.483000000000004</v>
          </cell>
          <cell r="GC219">
            <v>0</v>
          </cell>
          <cell r="GD219">
            <v>545.12599999999998</v>
          </cell>
          <cell r="GE219">
            <v>545.12599999999998</v>
          </cell>
          <cell r="GF219">
            <v>0</v>
          </cell>
          <cell r="GG219">
            <v>0</v>
          </cell>
          <cell r="GH219">
            <v>13857</v>
          </cell>
          <cell r="GI219">
            <v>0</v>
          </cell>
          <cell r="GJ219">
            <v>13857</v>
          </cell>
          <cell r="GK219">
            <v>243.8612605576771</v>
          </cell>
          <cell r="GL219">
            <v>0</v>
          </cell>
          <cell r="GM219">
            <v>0</v>
          </cell>
          <cell r="GN219">
            <v>0</v>
          </cell>
          <cell r="GO219">
            <v>50.419308298333334</v>
          </cell>
          <cell r="GP219">
            <v>25.270333333333333</v>
          </cell>
          <cell r="GQ219">
            <v>0</v>
          </cell>
          <cell r="GR219">
            <v>0.53</v>
          </cell>
          <cell r="GS219">
            <v>2054</v>
          </cell>
          <cell r="GT219">
            <v>0</v>
          </cell>
          <cell r="GU219">
            <v>2054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243.8612605576771</v>
          </cell>
          <cell r="ID219">
            <v>0</v>
          </cell>
          <cell r="IE219">
            <v>0</v>
          </cell>
          <cell r="IF219">
            <v>0</v>
          </cell>
          <cell r="IG219">
            <v>50.419308298333334</v>
          </cell>
          <cell r="IH219">
            <v>25.270333333333333</v>
          </cell>
          <cell r="II219">
            <v>0</v>
          </cell>
          <cell r="IJ219">
            <v>0.53</v>
          </cell>
          <cell r="IK219">
            <v>2054</v>
          </cell>
          <cell r="IL219">
            <v>0</v>
          </cell>
          <cell r="IM219">
            <v>2054</v>
          </cell>
          <cell r="IN219">
            <v>243.8612605576771</v>
          </cell>
          <cell r="IO219">
            <v>0</v>
          </cell>
          <cell r="IP219">
            <v>0</v>
          </cell>
          <cell r="IQ219">
            <v>0</v>
          </cell>
          <cell r="IR219">
            <v>50.419308298333334</v>
          </cell>
          <cell r="IS219">
            <v>25.270333333333333</v>
          </cell>
          <cell r="IT219">
            <v>0</v>
          </cell>
          <cell r="IU219">
            <v>0.53</v>
          </cell>
          <cell r="IV219">
            <v>2054</v>
          </cell>
          <cell r="IW219">
            <v>0</v>
          </cell>
          <cell r="IX219">
            <v>2054</v>
          </cell>
          <cell r="IY219">
            <v>758.40588715000001</v>
          </cell>
          <cell r="IZ219">
            <v>0</v>
          </cell>
          <cell r="JA219">
            <v>14.109</v>
          </cell>
          <cell r="JB219">
            <v>0</v>
          </cell>
          <cell r="JC219">
            <v>323.55900000000003</v>
          </cell>
          <cell r="JD219">
            <v>323.55900000000003</v>
          </cell>
          <cell r="JE219">
            <v>0</v>
          </cell>
          <cell r="JF219">
            <v>0</v>
          </cell>
          <cell r="JG219">
            <v>5045</v>
          </cell>
          <cell r="JH219">
            <v>0</v>
          </cell>
          <cell r="JI219">
            <v>5045</v>
          </cell>
          <cell r="JJ219">
            <v>6.3401916800000002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  <cell r="JR219">
            <v>22</v>
          </cell>
          <cell r="JS219">
            <v>0</v>
          </cell>
          <cell r="JT219">
            <v>22</v>
          </cell>
          <cell r="JU219">
            <v>115.56319658000001</v>
          </cell>
          <cell r="JV219">
            <v>0</v>
          </cell>
          <cell r="JW219">
            <v>0</v>
          </cell>
          <cell r="JX219">
            <v>0</v>
          </cell>
          <cell r="JY219">
            <v>0</v>
          </cell>
          <cell r="JZ219">
            <v>0</v>
          </cell>
          <cell r="KA219">
            <v>0</v>
          </cell>
          <cell r="KB219">
            <v>0</v>
          </cell>
          <cell r="KC219">
            <v>251</v>
          </cell>
          <cell r="KD219">
            <v>0</v>
          </cell>
          <cell r="KE219">
            <v>251</v>
          </cell>
          <cell r="KF219">
            <v>66.820152820000004</v>
          </cell>
          <cell r="KG219">
            <v>0</v>
          </cell>
          <cell r="KH219">
            <v>0</v>
          </cell>
          <cell r="KI219">
            <v>0</v>
          </cell>
          <cell r="KJ219">
            <v>0</v>
          </cell>
          <cell r="KK219">
            <v>0</v>
          </cell>
          <cell r="KL219">
            <v>0</v>
          </cell>
          <cell r="KM219">
            <v>0</v>
          </cell>
          <cell r="KN219">
            <v>130</v>
          </cell>
          <cell r="KO219">
            <v>0</v>
          </cell>
          <cell r="KP219">
            <v>130</v>
          </cell>
          <cell r="KQ219">
            <v>569.68234606999999</v>
          </cell>
          <cell r="KR219">
            <v>0</v>
          </cell>
          <cell r="KS219">
            <v>14.109</v>
          </cell>
          <cell r="KT219">
            <v>0</v>
          </cell>
          <cell r="KU219">
            <v>323.55900000000003</v>
          </cell>
          <cell r="KV219">
            <v>323.55900000000003</v>
          </cell>
          <cell r="KW219">
            <v>0</v>
          </cell>
          <cell r="KX219">
            <v>0</v>
          </cell>
          <cell r="KY219">
            <v>4642</v>
          </cell>
          <cell r="KZ219">
            <v>0</v>
          </cell>
          <cell r="LA219">
            <v>4642</v>
          </cell>
          <cell r="LB219">
            <v>569.68234606999999</v>
          </cell>
          <cell r="LC219">
            <v>0</v>
          </cell>
          <cell r="LD219">
            <v>14.109</v>
          </cell>
          <cell r="LE219">
            <v>0</v>
          </cell>
          <cell r="LF219">
            <v>323.55900000000003</v>
          </cell>
          <cell r="LG219">
            <v>323.55900000000003</v>
          </cell>
          <cell r="LH219">
            <v>0</v>
          </cell>
          <cell r="LI219">
            <v>0</v>
          </cell>
          <cell r="LJ219">
            <v>4642</v>
          </cell>
          <cell r="LK219">
            <v>0</v>
          </cell>
          <cell r="LL219">
            <v>4642</v>
          </cell>
          <cell r="LQ219">
            <v>0</v>
          </cell>
          <cell r="LR219">
            <v>55.8</v>
          </cell>
          <cell r="LS219">
            <v>0</v>
          </cell>
          <cell r="LT219">
            <v>0</v>
          </cell>
          <cell r="LU219">
            <v>0</v>
          </cell>
          <cell r="LX219">
            <v>0</v>
          </cell>
          <cell r="LY219">
            <v>0</v>
          </cell>
          <cell r="LZ219">
            <v>0</v>
          </cell>
          <cell r="MA219">
            <v>0</v>
          </cell>
          <cell r="MB219">
            <v>0</v>
          </cell>
          <cell r="MC219">
            <v>0</v>
          </cell>
          <cell r="MD219">
            <v>0</v>
          </cell>
          <cell r="ME219">
            <v>0</v>
          </cell>
          <cell r="MF219">
            <v>0</v>
          </cell>
          <cell r="MG219">
            <v>0</v>
          </cell>
          <cell r="MH219">
            <v>0</v>
          </cell>
          <cell r="MI219">
            <v>0</v>
          </cell>
          <cell r="MJ219">
            <v>0</v>
          </cell>
          <cell r="MK219">
            <v>0</v>
          </cell>
          <cell r="ML219">
            <v>0</v>
          </cell>
          <cell r="MM219">
            <v>0</v>
          </cell>
          <cell r="MN219">
            <v>0</v>
          </cell>
          <cell r="MO219">
            <v>0</v>
          </cell>
          <cell r="MP219">
            <v>0</v>
          </cell>
          <cell r="MQ219">
            <v>0</v>
          </cell>
          <cell r="MR219">
            <v>0</v>
          </cell>
          <cell r="MS219">
            <v>0</v>
          </cell>
          <cell r="MT219">
            <v>0</v>
          </cell>
          <cell r="MU219">
            <v>0</v>
          </cell>
          <cell r="MV219">
            <v>0</v>
          </cell>
          <cell r="MW219">
            <v>0</v>
          </cell>
          <cell r="MX219">
            <v>0</v>
          </cell>
          <cell r="MY219">
            <v>0</v>
          </cell>
          <cell r="MZ219">
            <v>0</v>
          </cell>
          <cell r="NA219">
            <v>0</v>
          </cell>
          <cell r="NB219">
            <v>0</v>
          </cell>
          <cell r="NC219">
            <v>0</v>
          </cell>
          <cell r="ND219">
            <v>0</v>
          </cell>
          <cell r="NE219">
            <v>0</v>
          </cell>
          <cell r="NF219">
            <v>0</v>
          </cell>
          <cell r="NG219">
            <v>0</v>
          </cell>
          <cell r="NH219">
            <v>0</v>
          </cell>
          <cell r="NI219">
            <v>0</v>
          </cell>
          <cell r="NJ219">
            <v>0</v>
          </cell>
          <cell r="NK219">
            <v>0</v>
          </cell>
          <cell r="NL219">
            <v>0</v>
          </cell>
          <cell r="NM219">
            <v>0</v>
          </cell>
          <cell r="NN219">
            <v>0</v>
          </cell>
          <cell r="NO219">
            <v>0</v>
          </cell>
          <cell r="NP219">
            <v>0</v>
          </cell>
          <cell r="NQ219">
            <v>0</v>
          </cell>
          <cell r="NR219">
            <v>0</v>
          </cell>
          <cell r="NS219">
            <v>0</v>
          </cell>
          <cell r="NT219">
            <v>0</v>
          </cell>
          <cell r="NU219">
            <v>0</v>
          </cell>
          <cell r="NV219">
            <v>0</v>
          </cell>
          <cell r="NW219">
            <v>0</v>
          </cell>
          <cell r="NX219">
            <v>0</v>
          </cell>
          <cell r="NY219">
            <v>0</v>
          </cell>
          <cell r="NZ219">
            <v>0</v>
          </cell>
          <cell r="OA219">
            <v>0</v>
          </cell>
          <cell r="OB219">
            <v>0</v>
          </cell>
          <cell r="OC219">
            <v>0</v>
          </cell>
          <cell r="OD219">
            <v>0</v>
          </cell>
          <cell r="OE219">
            <v>0</v>
          </cell>
          <cell r="OF219">
            <v>0</v>
          </cell>
          <cell r="OG219">
            <v>0</v>
          </cell>
          <cell r="OH219">
            <v>0</v>
          </cell>
          <cell r="OI219">
            <v>0</v>
          </cell>
          <cell r="OJ219">
            <v>0</v>
          </cell>
          <cell r="OL219" t="str">
            <v>нд</v>
          </cell>
          <cell r="OM219" t="str">
            <v>нд</v>
          </cell>
          <cell r="ON219" t="str">
            <v>нд</v>
          </cell>
          <cell r="OO219" t="str">
            <v>нд</v>
          </cell>
          <cell r="OP219" t="str">
            <v>нд</v>
          </cell>
          <cell r="OT219">
            <v>14308.713215236534</v>
          </cell>
        </row>
        <row r="220">
          <cell r="A220" t="str">
            <v>Г</v>
          </cell>
          <cell r="B220" t="str">
            <v>1.2.5.1</v>
          </cell>
          <cell r="C220" t="str">
            <v>Новое строительство объектов по производству электрической энергии, всего, в том числе:</v>
          </cell>
          <cell r="D220" t="str">
            <v>Г</v>
          </cell>
          <cell r="E220">
            <v>0</v>
          </cell>
          <cell r="H220">
            <v>0</v>
          </cell>
          <cell r="J220">
            <v>2455.9926644699999</v>
          </cell>
          <cell r="K220">
            <v>0</v>
          </cell>
          <cell r="L220">
            <v>2455.9926644699999</v>
          </cell>
          <cell r="M220">
            <v>999.58759440000017</v>
          </cell>
          <cell r="N220">
            <v>0</v>
          </cell>
          <cell r="O220">
            <v>199.96046895000003</v>
          </cell>
          <cell r="P220">
            <v>69.464734550000003</v>
          </cell>
          <cell r="Q220">
            <v>1186.9798665699998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>
            <v>0</v>
          </cell>
          <cell r="CX220">
            <v>11773.071493446381</v>
          </cell>
          <cell r="CY220">
            <v>2007.6103241393257</v>
          </cell>
          <cell r="CZ220">
            <v>3841.5348877713004</v>
          </cell>
          <cell r="DA220">
            <v>3963.2928893735866</v>
          </cell>
          <cell r="DB220">
            <v>1960.6333921621663</v>
          </cell>
          <cell r="DE220">
            <v>0</v>
          </cell>
          <cell r="DG220">
            <v>1858.2327315399998</v>
          </cell>
          <cell r="DH220">
            <v>0</v>
          </cell>
          <cell r="DI220">
            <v>1858.2327315399998</v>
          </cell>
          <cell r="DJ220">
            <v>591.40477412999996</v>
          </cell>
          <cell r="DK220">
            <v>443.57690142000001</v>
          </cell>
          <cell r="DL220">
            <v>711.97321601999988</v>
          </cell>
          <cell r="DM220">
            <v>111.27783997</v>
          </cell>
          <cell r="DN220">
            <v>2286.1189761354112</v>
          </cell>
          <cell r="DS220">
            <v>79.441401501000001</v>
          </cell>
          <cell r="DT220">
            <v>309.44743438400002</v>
          </cell>
          <cell r="DU220">
            <v>167.1015003105</v>
          </cell>
          <cell r="DV220">
            <v>1730.1286399399112</v>
          </cell>
          <cell r="DW220">
            <v>1730.1286399399112</v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>
            <v>0</v>
          </cell>
          <cell r="EC220">
            <v>2648.7145405400001</v>
          </cell>
          <cell r="ED220">
            <v>221.79169244000005</v>
          </cell>
          <cell r="EE220">
            <v>951.39924857999995</v>
          </cell>
          <cell r="EF220">
            <v>1337.37306115</v>
          </cell>
          <cell r="EG220">
            <v>138.15053836999996</v>
          </cell>
          <cell r="EH220">
            <v>77.123455160000006</v>
          </cell>
          <cell r="EI220">
            <v>7.1553000000000005E-2</v>
          </cell>
          <cell r="EJ220">
            <v>1.69555777</v>
          </cell>
          <cell r="EK220">
            <v>71.096784159999999</v>
          </cell>
          <cell r="EL220">
            <v>4.2595602299999999</v>
          </cell>
          <cell r="EM220">
            <v>304.15435272000002</v>
          </cell>
          <cell r="EN220">
            <v>195.49580397000003</v>
          </cell>
          <cell r="EO220">
            <v>20.31112465</v>
          </cell>
          <cell r="EP220">
            <v>84.049988920000004</v>
          </cell>
          <cell r="EQ220">
            <v>4.2974351799999999</v>
          </cell>
          <cell r="ER220">
            <v>195.49580397000003</v>
          </cell>
          <cell r="ES220">
            <v>4.9874207300000002</v>
          </cell>
          <cell r="ET220">
            <v>124.59306793999998</v>
          </cell>
          <cell r="EU220">
            <v>79.020818469999995</v>
          </cell>
          <cell r="EV220">
            <v>16.084337529999999</v>
          </cell>
          <cell r="EW220">
            <v>2042.7510879900001</v>
          </cell>
          <cell r="EX220">
            <v>21.23691474</v>
          </cell>
          <cell r="EY220">
            <v>804.79949822000003</v>
          </cell>
          <cell r="EZ220">
            <v>1103.2054695999998</v>
          </cell>
          <cell r="FA220">
            <v>113.50920542999997</v>
          </cell>
          <cell r="FB220">
            <v>2042.7510879900001</v>
          </cell>
          <cell r="FC220">
            <v>21.23691474</v>
          </cell>
          <cell r="FD220">
            <v>804.79949822000003</v>
          </cell>
          <cell r="FE220">
            <v>1103.2054695999998</v>
          </cell>
          <cell r="FF220">
            <v>113.50920542999997</v>
          </cell>
          <cell r="FG220" t="str">
            <v/>
          </cell>
          <cell r="FH220" t="str">
            <v/>
          </cell>
          <cell r="FI220" t="str">
            <v/>
          </cell>
          <cell r="FJ220" t="str">
            <v/>
          </cell>
          <cell r="FK220">
            <v>0</v>
          </cell>
          <cell r="FN220">
            <v>11773.071493446381</v>
          </cell>
          <cell r="FO220">
            <v>0</v>
          </cell>
          <cell r="FP220">
            <v>376.37899999999996</v>
          </cell>
          <cell r="FQ220">
            <v>0</v>
          </cell>
          <cell r="FR220">
            <v>2003.7250082983335</v>
          </cell>
          <cell r="FS220">
            <v>1945.1350082983336</v>
          </cell>
          <cell r="FT220">
            <v>2.74</v>
          </cell>
          <cell r="FU220">
            <v>55.85</v>
          </cell>
          <cell r="FV220">
            <v>148252</v>
          </cell>
          <cell r="FW220">
            <v>0</v>
          </cell>
          <cell r="FX220">
            <v>148252</v>
          </cell>
          <cell r="FZ220">
            <v>1199.2375608699999</v>
          </cell>
          <cell r="GA220">
            <v>0</v>
          </cell>
          <cell r="GB220">
            <v>36.483000000000004</v>
          </cell>
          <cell r="GC220">
            <v>0</v>
          </cell>
          <cell r="GD220">
            <v>545.12599999999998</v>
          </cell>
          <cell r="GE220">
            <v>545.12599999999998</v>
          </cell>
          <cell r="GF220">
            <v>0</v>
          </cell>
          <cell r="GG220">
            <v>0</v>
          </cell>
          <cell r="GH220">
            <v>13857</v>
          </cell>
          <cell r="GI220">
            <v>0</v>
          </cell>
          <cell r="GJ220">
            <v>13857</v>
          </cell>
          <cell r="GK220">
            <v>243.8612605576771</v>
          </cell>
          <cell r="GL220">
            <v>0</v>
          </cell>
          <cell r="GM220">
            <v>0</v>
          </cell>
          <cell r="GN220">
            <v>0</v>
          </cell>
          <cell r="GO220">
            <v>50.419308298333334</v>
          </cell>
          <cell r="GP220">
            <v>25.270333333333333</v>
          </cell>
          <cell r="GQ220">
            <v>0</v>
          </cell>
          <cell r="GR220">
            <v>0.53</v>
          </cell>
          <cell r="GS220">
            <v>2054</v>
          </cell>
          <cell r="GT220">
            <v>0</v>
          </cell>
          <cell r="GU220">
            <v>2054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243.8612605576771</v>
          </cell>
          <cell r="ID220">
            <v>0</v>
          </cell>
          <cell r="IE220">
            <v>0</v>
          </cell>
          <cell r="IF220">
            <v>0</v>
          </cell>
          <cell r="IG220">
            <v>50.419308298333334</v>
          </cell>
          <cell r="IH220">
            <v>25.270333333333333</v>
          </cell>
          <cell r="II220">
            <v>0</v>
          </cell>
          <cell r="IJ220">
            <v>0.53</v>
          </cell>
          <cell r="IK220">
            <v>2054</v>
          </cell>
          <cell r="IL220">
            <v>0</v>
          </cell>
          <cell r="IM220">
            <v>2054</v>
          </cell>
          <cell r="IN220">
            <v>243.8612605576771</v>
          </cell>
          <cell r="IO220">
            <v>0</v>
          </cell>
          <cell r="IP220">
            <v>0</v>
          </cell>
          <cell r="IQ220">
            <v>0</v>
          </cell>
          <cell r="IR220">
            <v>50.419308298333334</v>
          </cell>
          <cell r="IS220">
            <v>25.270333333333333</v>
          </cell>
          <cell r="IT220">
            <v>0</v>
          </cell>
          <cell r="IU220">
            <v>0.53</v>
          </cell>
          <cell r="IV220">
            <v>2054</v>
          </cell>
          <cell r="IW220">
            <v>0</v>
          </cell>
          <cell r="IX220">
            <v>2054</v>
          </cell>
          <cell r="IY220">
            <v>758.40588715000001</v>
          </cell>
          <cell r="IZ220">
            <v>0</v>
          </cell>
          <cell r="JA220">
            <v>14.109</v>
          </cell>
          <cell r="JB220">
            <v>0</v>
          </cell>
          <cell r="JC220">
            <v>323.55900000000003</v>
          </cell>
          <cell r="JD220">
            <v>323.55900000000003</v>
          </cell>
          <cell r="JE220">
            <v>0</v>
          </cell>
          <cell r="JF220">
            <v>0</v>
          </cell>
          <cell r="JG220">
            <v>5045</v>
          </cell>
          <cell r="JH220">
            <v>0</v>
          </cell>
          <cell r="JI220">
            <v>5045</v>
          </cell>
          <cell r="JJ220">
            <v>6.3401916800000002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  <cell r="JR220">
            <v>22</v>
          </cell>
          <cell r="JS220">
            <v>0</v>
          </cell>
          <cell r="JT220">
            <v>22</v>
          </cell>
          <cell r="JU220">
            <v>115.56319658000001</v>
          </cell>
          <cell r="JV220">
            <v>0</v>
          </cell>
          <cell r="JW220">
            <v>0</v>
          </cell>
          <cell r="JX220">
            <v>0</v>
          </cell>
          <cell r="JY220">
            <v>0</v>
          </cell>
          <cell r="JZ220">
            <v>0</v>
          </cell>
          <cell r="KA220">
            <v>0</v>
          </cell>
          <cell r="KB220">
            <v>0</v>
          </cell>
          <cell r="KC220">
            <v>251</v>
          </cell>
          <cell r="KD220">
            <v>0</v>
          </cell>
          <cell r="KE220">
            <v>251</v>
          </cell>
          <cell r="KF220">
            <v>66.820152820000004</v>
          </cell>
          <cell r="KG220">
            <v>0</v>
          </cell>
          <cell r="KH220">
            <v>0</v>
          </cell>
          <cell r="KI220">
            <v>0</v>
          </cell>
          <cell r="KJ220">
            <v>0</v>
          </cell>
          <cell r="KK220">
            <v>0</v>
          </cell>
          <cell r="KL220">
            <v>0</v>
          </cell>
          <cell r="KM220">
            <v>0</v>
          </cell>
          <cell r="KN220">
            <v>130</v>
          </cell>
          <cell r="KO220">
            <v>0</v>
          </cell>
          <cell r="KP220">
            <v>130</v>
          </cell>
          <cell r="KQ220">
            <v>569.68234606999999</v>
          </cell>
          <cell r="KR220">
            <v>0</v>
          </cell>
          <cell r="KS220">
            <v>14.109</v>
          </cell>
          <cell r="KT220">
            <v>0</v>
          </cell>
          <cell r="KU220">
            <v>323.55900000000003</v>
          </cell>
          <cell r="KV220">
            <v>323.55900000000003</v>
          </cell>
          <cell r="KW220">
            <v>0</v>
          </cell>
          <cell r="KX220">
            <v>0</v>
          </cell>
          <cell r="KY220">
            <v>4642</v>
          </cell>
          <cell r="KZ220">
            <v>0</v>
          </cell>
          <cell r="LA220">
            <v>4642</v>
          </cell>
          <cell r="LB220">
            <v>569.68234606999999</v>
          </cell>
          <cell r="LC220">
            <v>0</v>
          </cell>
          <cell r="LD220">
            <v>14.109</v>
          </cell>
          <cell r="LE220">
            <v>0</v>
          </cell>
          <cell r="LF220">
            <v>323.55900000000003</v>
          </cell>
          <cell r="LG220">
            <v>323.55900000000003</v>
          </cell>
          <cell r="LH220">
            <v>0</v>
          </cell>
          <cell r="LI220">
            <v>0</v>
          </cell>
          <cell r="LJ220">
            <v>4642</v>
          </cell>
          <cell r="LK220">
            <v>0</v>
          </cell>
          <cell r="LL220">
            <v>4642</v>
          </cell>
          <cell r="LQ220">
            <v>0</v>
          </cell>
          <cell r="LR220">
            <v>55.8</v>
          </cell>
          <cell r="LS220">
            <v>0</v>
          </cell>
          <cell r="LT220">
            <v>0</v>
          </cell>
          <cell r="LU220">
            <v>0</v>
          </cell>
          <cell r="LX220">
            <v>0</v>
          </cell>
          <cell r="LY220">
            <v>0</v>
          </cell>
          <cell r="LZ220">
            <v>0</v>
          </cell>
          <cell r="MA220">
            <v>0</v>
          </cell>
          <cell r="MB220">
            <v>0</v>
          </cell>
          <cell r="MC220">
            <v>0</v>
          </cell>
          <cell r="MD220">
            <v>0</v>
          </cell>
          <cell r="ME220">
            <v>0</v>
          </cell>
          <cell r="MF220">
            <v>0</v>
          </cell>
          <cell r="MG220">
            <v>0</v>
          </cell>
          <cell r="MH220">
            <v>0</v>
          </cell>
          <cell r="MI220">
            <v>0</v>
          </cell>
          <cell r="MJ220">
            <v>0</v>
          </cell>
          <cell r="MK220">
            <v>0</v>
          </cell>
          <cell r="ML220">
            <v>0</v>
          </cell>
          <cell r="MM220">
            <v>0</v>
          </cell>
          <cell r="MN220">
            <v>0</v>
          </cell>
          <cell r="MO220">
            <v>0</v>
          </cell>
          <cell r="MP220">
            <v>0</v>
          </cell>
          <cell r="MQ220">
            <v>0</v>
          </cell>
          <cell r="MR220">
            <v>0</v>
          </cell>
          <cell r="MS220">
            <v>0</v>
          </cell>
          <cell r="MT220">
            <v>0</v>
          </cell>
          <cell r="MU220">
            <v>0</v>
          </cell>
          <cell r="MV220">
            <v>0</v>
          </cell>
          <cell r="MW220">
            <v>0</v>
          </cell>
          <cell r="MX220">
            <v>0</v>
          </cell>
          <cell r="MY220">
            <v>0</v>
          </cell>
          <cell r="MZ220">
            <v>0</v>
          </cell>
          <cell r="NA220">
            <v>0</v>
          </cell>
          <cell r="NB220">
            <v>0</v>
          </cell>
          <cell r="NC220">
            <v>0</v>
          </cell>
          <cell r="ND220">
            <v>0</v>
          </cell>
          <cell r="NE220">
            <v>0</v>
          </cell>
          <cell r="NF220">
            <v>0</v>
          </cell>
          <cell r="NG220">
            <v>0</v>
          </cell>
          <cell r="NH220">
            <v>0</v>
          </cell>
          <cell r="NI220">
            <v>0</v>
          </cell>
          <cell r="NJ220">
            <v>0</v>
          </cell>
          <cell r="NK220">
            <v>0</v>
          </cell>
          <cell r="NL220">
            <v>0</v>
          </cell>
          <cell r="NM220">
            <v>0</v>
          </cell>
          <cell r="NN220">
            <v>0</v>
          </cell>
          <cell r="NO220">
            <v>0</v>
          </cell>
          <cell r="NP220">
            <v>0</v>
          </cell>
          <cell r="NQ220">
            <v>0</v>
          </cell>
          <cell r="NR220">
            <v>0</v>
          </cell>
          <cell r="NS220">
            <v>0</v>
          </cell>
          <cell r="NT220">
            <v>0</v>
          </cell>
          <cell r="NU220">
            <v>0</v>
          </cell>
          <cell r="NV220">
            <v>0</v>
          </cell>
          <cell r="NW220">
            <v>0</v>
          </cell>
          <cell r="NX220">
            <v>0</v>
          </cell>
          <cell r="NY220">
            <v>0</v>
          </cell>
          <cell r="NZ220">
            <v>0</v>
          </cell>
          <cell r="OA220">
            <v>0</v>
          </cell>
          <cell r="OB220">
            <v>0</v>
          </cell>
          <cell r="OC220">
            <v>0</v>
          </cell>
          <cell r="OD220">
            <v>0</v>
          </cell>
          <cell r="OE220">
            <v>0</v>
          </cell>
          <cell r="OF220">
            <v>0</v>
          </cell>
          <cell r="OG220">
            <v>0</v>
          </cell>
          <cell r="OH220">
            <v>0</v>
          </cell>
          <cell r="OI220">
            <v>0</v>
          </cell>
          <cell r="OJ220">
            <v>0</v>
          </cell>
          <cell r="OL220" t="str">
            <v>нд</v>
          </cell>
          <cell r="OM220" t="str">
            <v>нд</v>
          </cell>
          <cell r="ON220" t="str">
            <v>нд</v>
          </cell>
          <cell r="OO220" t="str">
            <v>нд</v>
          </cell>
          <cell r="OP220" t="str">
            <v>нд</v>
          </cell>
          <cell r="OT220">
            <v>14308.713215236534</v>
          </cell>
        </row>
        <row r="221">
          <cell r="A221" t="str">
            <v>Г</v>
          </cell>
          <cell r="B221" t="str">
            <v>1.2.5.2</v>
          </cell>
          <cell r="C221" t="str">
            <v>Новое строительство котельных, всего, в том числе:</v>
          </cell>
          <cell r="D221" t="str">
            <v>Г</v>
          </cell>
          <cell r="E221">
            <v>0</v>
          </cell>
          <cell r="H221">
            <v>0</v>
          </cell>
          <cell r="J221">
            <v>2455.9926644699999</v>
          </cell>
          <cell r="K221">
            <v>0</v>
          </cell>
          <cell r="L221">
            <v>2455.9926644699999</v>
          </cell>
          <cell r="M221">
            <v>999.58759440000017</v>
          </cell>
          <cell r="N221">
            <v>0</v>
          </cell>
          <cell r="O221">
            <v>199.96046895000003</v>
          </cell>
          <cell r="P221">
            <v>69.464734550000003</v>
          </cell>
          <cell r="Q221">
            <v>1186.9798665699998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>
            <v>0</v>
          </cell>
          <cell r="CX221">
            <v>11773.071493446381</v>
          </cell>
          <cell r="CY221">
            <v>2007.6103241393257</v>
          </cell>
          <cell r="CZ221">
            <v>3841.5348877713004</v>
          </cell>
          <cell r="DA221">
            <v>3963.2928893735866</v>
          </cell>
          <cell r="DB221">
            <v>1960.6333921621663</v>
          </cell>
          <cell r="DE221">
            <v>0</v>
          </cell>
          <cell r="DG221">
            <v>1858.2327315399998</v>
          </cell>
          <cell r="DH221">
            <v>0</v>
          </cell>
          <cell r="DI221">
            <v>1858.2327315399998</v>
          </cell>
          <cell r="DJ221">
            <v>591.40477412999996</v>
          </cell>
          <cell r="DK221">
            <v>443.57690142000001</v>
          </cell>
          <cell r="DL221">
            <v>711.97321601999988</v>
          </cell>
          <cell r="DM221">
            <v>111.27783997</v>
          </cell>
          <cell r="DN221">
            <v>2286.1189761354112</v>
          </cell>
          <cell r="DS221">
            <v>79.441401501000001</v>
          </cell>
          <cell r="DT221">
            <v>309.44743438400002</v>
          </cell>
          <cell r="DU221">
            <v>167.1015003105</v>
          </cell>
          <cell r="DV221">
            <v>1730.1286399399112</v>
          </cell>
          <cell r="DW221">
            <v>1730.1286399399112</v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>
            <v>0</v>
          </cell>
          <cell r="EC221">
            <v>2648.7145405400001</v>
          </cell>
          <cell r="ED221">
            <v>221.79169244000005</v>
          </cell>
          <cell r="EE221">
            <v>951.39924857999995</v>
          </cell>
          <cell r="EF221">
            <v>1337.37306115</v>
          </cell>
          <cell r="EG221">
            <v>138.15053836999996</v>
          </cell>
          <cell r="EH221">
            <v>77.123455160000006</v>
          </cell>
          <cell r="EI221">
            <v>7.1553000000000005E-2</v>
          </cell>
          <cell r="EJ221">
            <v>1.69555777</v>
          </cell>
          <cell r="EK221">
            <v>71.096784159999999</v>
          </cell>
          <cell r="EL221">
            <v>4.2595602299999999</v>
          </cell>
          <cell r="EM221">
            <v>304.15435272000002</v>
          </cell>
          <cell r="EN221">
            <v>195.49580397000003</v>
          </cell>
          <cell r="EO221">
            <v>20.31112465</v>
          </cell>
          <cell r="EP221">
            <v>84.049988920000004</v>
          </cell>
          <cell r="EQ221">
            <v>4.2974351799999999</v>
          </cell>
          <cell r="ER221">
            <v>195.49580397000003</v>
          </cell>
          <cell r="ES221">
            <v>4.9874207300000002</v>
          </cell>
          <cell r="ET221">
            <v>124.59306793999998</v>
          </cell>
          <cell r="EU221">
            <v>79.020818469999995</v>
          </cell>
          <cell r="EV221">
            <v>16.084337529999999</v>
          </cell>
          <cell r="EW221">
            <v>2042.7510879900001</v>
          </cell>
          <cell r="EX221">
            <v>21.23691474</v>
          </cell>
          <cell r="EY221">
            <v>804.79949822000003</v>
          </cell>
          <cell r="EZ221">
            <v>1103.2054695999998</v>
          </cell>
          <cell r="FA221">
            <v>113.50920542999997</v>
          </cell>
          <cell r="FB221">
            <v>2042.7510879900001</v>
          </cell>
          <cell r="FC221">
            <v>21.23691474</v>
          </cell>
          <cell r="FD221">
            <v>804.79949822000003</v>
          </cell>
          <cell r="FE221">
            <v>1103.2054695999998</v>
          </cell>
          <cell r="FF221">
            <v>113.50920542999997</v>
          </cell>
          <cell r="FG221" t="str">
            <v/>
          </cell>
          <cell r="FH221" t="str">
            <v/>
          </cell>
          <cell r="FI221" t="str">
            <v/>
          </cell>
          <cell r="FJ221" t="str">
            <v/>
          </cell>
          <cell r="FK221">
            <v>0</v>
          </cell>
          <cell r="FN221">
            <v>11773.071493446381</v>
          </cell>
          <cell r="FO221">
            <v>0</v>
          </cell>
          <cell r="FP221">
            <v>376.37899999999996</v>
          </cell>
          <cell r="FQ221">
            <v>0</v>
          </cell>
          <cell r="FR221">
            <v>2003.7250082983335</v>
          </cell>
          <cell r="FS221">
            <v>1945.1350082983336</v>
          </cell>
          <cell r="FT221">
            <v>2.74</v>
          </cell>
          <cell r="FU221">
            <v>55.85</v>
          </cell>
          <cell r="FV221">
            <v>148252</v>
          </cell>
          <cell r="FW221">
            <v>0</v>
          </cell>
          <cell r="FX221">
            <v>148252</v>
          </cell>
          <cell r="FZ221">
            <v>1199.2375608699999</v>
          </cell>
          <cell r="GA221">
            <v>0</v>
          </cell>
          <cell r="GB221">
            <v>36.483000000000004</v>
          </cell>
          <cell r="GC221">
            <v>0</v>
          </cell>
          <cell r="GD221">
            <v>545.12599999999998</v>
          </cell>
          <cell r="GE221">
            <v>545.12599999999998</v>
          </cell>
          <cell r="GF221">
            <v>0</v>
          </cell>
          <cell r="GG221">
            <v>0</v>
          </cell>
          <cell r="GH221">
            <v>13857</v>
          </cell>
          <cell r="GI221">
            <v>0</v>
          </cell>
          <cell r="GJ221">
            <v>13857</v>
          </cell>
          <cell r="GK221">
            <v>243.8612605576771</v>
          </cell>
          <cell r="GL221">
            <v>0</v>
          </cell>
          <cell r="GM221">
            <v>0</v>
          </cell>
          <cell r="GN221">
            <v>0</v>
          </cell>
          <cell r="GO221">
            <v>50.419308298333334</v>
          </cell>
          <cell r="GP221">
            <v>25.270333333333333</v>
          </cell>
          <cell r="GQ221">
            <v>0</v>
          </cell>
          <cell r="GR221">
            <v>0.53</v>
          </cell>
          <cell r="GS221">
            <v>2054</v>
          </cell>
          <cell r="GT221">
            <v>0</v>
          </cell>
          <cell r="GU221">
            <v>2054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243.8612605576771</v>
          </cell>
          <cell r="ID221">
            <v>0</v>
          </cell>
          <cell r="IE221">
            <v>0</v>
          </cell>
          <cell r="IF221">
            <v>0</v>
          </cell>
          <cell r="IG221">
            <v>50.419308298333334</v>
          </cell>
          <cell r="IH221">
            <v>25.270333333333333</v>
          </cell>
          <cell r="II221">
            <v>0</v>
          </cell>
          <cell r="IJ221">
            <v>0.53</v>
          </cell>
          <cell r="IK221">
            <v>2054</v>
          </cell>
          <cell r="IL221">
            <v>0</v>
          </cell>
          <cell r="IM221">
            <v>2054</v>
          </cell>
          <cell r="IN221">
            <v>243.8612605576771</v>
          </cell>
          <cell r="IO221">
            <v>0</v>
          </cell>
          <cell r="IP221">
            <v>0</v>
          </cell>
          <cell r="IQ221">
            <v>0</v>
          </cell>
          <cell r="IR221">
            <v>50.419308298333334</v>
          </cell>
          <cell r="IS221">
            <v>25.270333333333333</v>
          </cell>
          <cell r="IT221">
            <v>0</v>
          </cell>
          <cell r="IU221">
            <v>0.53</v>
          </cell>
          <cell r="IV221">
            <v>2054</v>
          </cell>
          <cell r="IW221">
            <v>0</v>
          </cell>
          <cell r="IX221">
            <v>2054</v>
          </cell>
          <cell r="IY221">
            <v>758.40588715000001</v>
          </cell>
          <cell r="IZ221">
            <v>0</v>
          </cell>
          <cell r="JA221">
            <v>14.109</v>
          </cell>
          <cell r="JB221">
            <v>0</v>
          </cell>
          <cell r="JC221">
            <v>323.55900000000003</v>
          </cell>
          <cell r="JD221">
            <v>323.55900000000003</v>
          </cell>
          <cell r="JE221">
            <v>0</v>
          </cell>
          <cell r="JF221">
            <v>0</v>
          </cell>
          <cell r="JG221">
            <v>5045</v>
          </cell>
          <cell r="JH221">
            <v>0</v>
          </cell>
          <cell r="JI221">
            <v>5045</v>
          </cell>
          <cell r="JJ221">
            <v>6.3401916800000002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  <cell r="JR221">
            <v>22</v>
          </cell>
          <cell r="JS221">
            <v>0</v>
          </cell>
          <cell r="JT221">
            <v>22</v>
          </cell>
          <cell r="JU221">
            <v>115.56319658000001</v>
          </cell>
          <cell r="JV221">
            <v>0</v>
          </cell>
          <cell r="JW221">
            <v>0</v>
          </cell>
          <cell r="JX221">
            <v>0</v>
          </cell>
          <cell r="JY221">
            <v>0</v>
          </cell>
          <cell r="JZ221">
            <v>0</v>
          </cell>
          <cell r="KA221">
            <v>0</v>
          </cell>
          <cell r="KB221">
            <v>0</v>
          </cell>
          <cell r="KC221">
            <v>251</v>
          </cell>
          <cell r="KD221">
            <v>0</v>
          </cell>
          <cell r="KE221">
            <v>251</v>
          </cell>
          <cell r="KF221">
            <v>66.820152820000004</v>
          </cell>
          <cell r="KG221">
            <v>0</v>
          </cell>
          <cell r="KH221">
            <v>0</v>
          </cell>
          <cell r="KI221">
            <v>0</v>
          </cell>
          <cell r="KJ221">
            <v>0</v>
          </cell>
          <cell r="KK221">
            <v>0</v>
          </cell>
          <cell r="KL221">
            <v>0</v>
          </cell>
          <cell r="KM221">
            <v>0</v>
          </cell>
          <cell r="KN221">
            <v>130</v>
          </cell>
          <cell r="KO221">
            <v>0</v>
          </cell>
          <cell r="KP221">
            <v>130</v>
          </cell>
          <cell r="KQ221">
            <v>569.68234606999999</v>
          </cell>
          <cell r="KR221">
            <v>0</v>
          </cell>
          <cell r="KS221">
            <v>14.109</v>
          </cell>
          <cell r="KT221">
            <v>0</v>
          </cell>
          <cell r="KU221">
            <v>323.55900000000003</v>
          </cell>
          <cell r="KV221">
            <v>323.55900000000003</v>
          </cell>
          <cell r="KW221">
            <v>0</v>
          </cell>
          <cell r="KX221">
            <v>0</v>
          </cell>
          <cell r="KY221">
            <v>4642</v>
          </cell>
          <cell r="KZ221">
            <v>0</v>
          </cell>
          <cell r="LA221">
            <v>4642</v>
          </cell>
          <cell r="LB221">
            <v>569.68234606999999</v>
          </cell>
          <cell r="LC221">
            <v>0</v>
          </cell>
          <cell r="LD221">
            <v>14.109</v>
          </cell>
          <cell r="LE221">
            <v>0</v>
          </cell>
          <cell r="LF221">
            <v>323.55900000000003</v>
          </cell>
          <cell r="LG221">
            <v>323.55900000000003</v>
          </cell>
          <cell r="LH221">
            <v>0</v>
          </cell>
          <cell r="LI221">
            <v>0</v>
          </cell>
          <cell r="LJ221">
            <v>4642</v>
          </cell>
          <cell r="LK221">
            <v>0</v>
          </cell>
          <cell r="LL221">
            <v>4642</v>
          </cell>
          <cell r="LQ221">
            <v>0</v>
          </cell>
          <cell r="LR221">
            <v>55.8</v>
          </cell>
          <cell r="LS221">
            <v>0</v>
          </cell>
          <cell r="LT221">
            <v>0</v>
          </cell>
          <cell r="LU221">
            <v>0</v>
          </cell>
          <cell r="LX221">
            <v>0</v>
          </cell>
          <cell r="LY221">
            <v>0</v>
          </cell>
          <cell r="LZ221">
            <v>0</v>
          </cell>
          <cell r="MA221">
            <v>0</v>
          </cell>
          <cell r="MB221">
            <v>0</v>
          </cell>
          <cell r="MC221">
            <v>0</v>
          </cell>
          <cell r="MD221">
            <v>0</v>
          </cell>
          <cell r="ME221">
            <v>0</v>
          </cell>
          <cell r="MF221">
            <v>0</v>
          </cell>
          <cell r="MG221">
            <v>0</v>
          </cell>
          <cell r="MH221">
            <v>0</v>
          </cell>
          <cell r="MI221">
            <v>0</v>
          </cell>
          <cell r="MJ221">
            <v>0</v>
          </cell>
          <cell r="MK221">
            <v>0</v>
          </cell>
          <cell r="ML221">
            <v>0</v>
          </cell>
          <cell r="MM221">
            <v>0</v>
          </cell>
          <cell r="MN221">
            <v>0</v>
          </cell>
          <cell r="MO221">
            <v>0</v>
          </cell>
          <cell r="MP221">
            <v>0</v>
          </cell>
          <cell r="MQ221">
            <v>0</v>
          </cell>
          <cell r="MR221">
            <v>0</v>
          </cell>
          <cell r="MS221">
            <v>0</v>
          </cell>
          <cell r="MT221">
            <v>0</v>
          </cell>
          <cell r="MU221">
            <v>0</v>
          </cell>
          <cell r="MV221">
            <v>0</v>
          </cell>
          <cell r="MW221">
            <v>0</v>
          </cell>
          <cell r="MX221">
            <v>0</v>
          </cell>
          <cell r="MY221">
            <v>0</v>
          </cell>
          <cell r="MZ221">
            <v>0</v>
          </cell>
          <cell r="NA221">
            <v>0</v>
          </cell>
          <cell r="NB221">
            <v>0</v>
          </cell>
          <cell r="NC221">
            <v>0</v>
          </cell>
          <cell r="ND221">
            <v>0</v>
          </cell>
          <cell r="NE221">
            <v>0</v>
          </cell>
          <cell r="NF221">
            <v>0</v>
          </cell>
          <cell r="NG221">
            <v>0</v>
          </cell>
          <cell r="NH221">
            <v>0</v>
          </cell>
          <cell r="NI221">
            <v>0</v>
          </cell>
          <cell r="NJ221">
            <v>0</v>
          </cell>
          <cell r="NK221">
            <v>0</v>
          </cell>
          <cell r="NL221">
            <v>0</v>
          </cell>
          <cell r="NM221">
            <v>0</v>
          </cell>
          <cell r="NN221">
            <v>0</v>
          </cell>
          <cell r="NO221">
            <v>0</v>
          </cell>
          <cell r="NP221">
            <v>0</v>
          </cell>
          <cell r="NQ221">
            <v>0</v>
          </cell>
          <cell r="NR221">
            <v>0</v>
          </cell>
          <cell r="NS221">
            <v>0</v>
          </cell>
          <cell r="NT221">
            <v>0</v>
          </cell>
          <cell r="NU221">
            <v>0</v>
          </cell>
          <cell r="NV221">
            <v>0</v>
          </cell>
          <cell r="NW221">
            <v>0</v>
          </cell>
          <cell r="NX221">
            <v>0</v>
          </cell>
          <cell r="NY221">
            <v>0</v>
          </cell>
          <cell r="NZ221">
            <v>0</v>
          </cell>
          <cell r="OA221">
            <v>0</v>
          </cell>
          <cell r="OB221">
            <v>0</v>
          </cell>
          <cell r="OC221">
            <v>0</v>
          </cell>
          <cell r="OD221">
            <v>0</v>
          </cell>
          <cell r="OE221">
            <v>0</v>
          </cell>
          <cell r="OF221">
            <v>0</v>
          </cell>
          <cell r="OG221">
            <v>0</v>
          </cell>
          <cell r="OH221">
            <v>0</v>
          </cell>
          <cell r="OI221">
            <v>0</v>
          </cell>
          <cell r="OJ221">
            <v>0</v>
          </cell>
          <cell r="OL221" t="str">
            <v>нд</v>
          </cell>
          <cell r="OM221" t="str">
            <v>нд</v>
          </cell>
          <cell r="ON221" t="str">
            <v>нд</v>
          </cell>
          <cell r="OO221" t="str">
            <v>нд</v>
          </cell>
          <cell r="OP221" t="str">
            <v>нд</v>
          </cell>
          <cell r="OT221">
            <v>14308.713215236534</v>
          </cell>
        </row>
        <row r="222">
          <cell r="A222" t="str">
            <v>Г</v>
          </cell>
          <cell r="B222" t="str">
            <v>1.2.5.3</v>
          </cell>
          <cell r="C222" t="str">
            <v>Новое строительство тепловых сетей, всего, в том числе:</v>
          </cell>
          <cell r="D222" t="str">
            <v>Г</v>
          </cell>
          <cell r="E222">
            <v>0</v>
          </cell>
          <cell r="H222">
            <v>0</v>
          </cell>
          <cell r="J222">
            <v>2455.9926644699999</v>
          </cell>
          <cell r="K222">
            <v>0</v>
          </cell>
          <cell r="L222">
            <v>2455.9926644699999</v>
          </cell>
          <cell r="M222">
            <v>999.58759440000017</v>
          </cell>
          <cell r="N222">
            <v>0</v>
          </cell>
          <cell r="O222">
            <v>199.96046895000003</v>
          </cell>
          <cell r="P222">
            <v>69.464734550000003</v>
          </cell>
          <cell r="Q222">
            <v>1186.9798665699998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>
            <v>0</v>
          </cell>
          <cell r="CX222">
            <v>11773.071493446381</v>
          </cell>
          <cell r="CY222">
            <v>2007.6103241393257</v>
          </cell>
          <cell r="CZ222">
            <v>3841.5348877713004</v>
          </cell>
          <cell r="DA222">
            <v>3963.2928893735866</v>
          </cell>
          <cell r="DB222">
            <v>1960.6333921621663</v>
          </cell>
          <cell r="DE222">
            <v>0</v>
          </cell>
          <cell r="DG222">
            <v>1858.2327315399998</v>
          </cell>
          <cell r="DH222">
            <v>0</v>
          </cell>
          <cell r="DI222">
            <v>1858.2327315399998</v>
          </cell>
          <cell r="DJ222">
            <v>591.40477412999996</v>
          </cell>
          <cell r="DK222">
            <v>443.57690142000001</v>
          </cell>
          <cell r="DL222">
            <v>711.97321601999988</v>
          </cell>
          <cell r="DM222">
            <v>111.27783997</v>
          </cell>
          <cell r="DN222">
            <v>2286.1189761354112</v>
          </cell>
          <cell r="DS222">
            <v>79.441401501000001</v>
          </cell>
          <cell r="DT222">
            <v>309.44743438400002</v>
          </cell>
          <cell r="DU222">
            <v>167.1015003105</v>
          </cell>
          <cell r="DV222">
            <v>1730.1286399399112</v>
          </cell>
          <cell r="DW222">
            <v>1730.1286399399112</v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>
            <v>0</v>
          </cell>
          <cell r="EC222">
            <v>2648.7145405400001</v>
          </cell>
          <cell r="ED222">
            <v>221.79169244000005</v>
          </cell>
          <cell r="EE222">
            <v>951.39924857999995</v>
          </cell>
          <cell r="EF222">
            <v>1337.37306115</v>
          </cell>
          <cell r="EG222">
            <v>138.15053836999996</v>
          </cell>
          <cell r="EH222">
            <v>77.123455160000006</v>
          </cell>
          <cell r="EI222">
            <v>7.1553000000000005E-2</v>
          </cell>
          <cell r="EJ222">
            <v>1.69555777</v>
          </cell>
          <cell r="EK222">
            <v>71.096784159999999</v>
          </cell>
          <cell r="EL222">
            <v>4.2595602299999999</v>
          </cell>
          <cell r="EM222">
            <v>304.15435272000002</v>
          </cell>
          <cell r="EN222">
            <v>195.49580397000003</v>
          </cell>
          <cell r="EO222">
            <v>20.31112465</v>
          </cell>
          <cell r="EP222">
            <v>84.049988920000004</v>
          </cell>
          <cell r="EQ222">
            <v>4.2974351799999999</v>
          </cell>
          <cell r="ER222">
            <v>195.49580397000003</v>
          </cell>
          <cell r="ES222">
            <v>4.9874207300000002</v>
          </cell>
          <cell r="ET222">
            <v>124.59306793999998</v>
          </cell>
          <cell r="EU222">
            <v>79.020818469999995</v>
          </cell>
          <cell r="EV222">
            <v>16.084337529999999</v>
          </cell>
          <cell r="EW222">
            <v>2042.7510879900001</v>
          </cell>
          <cell r="EX222">
            <v>21.23691474</v>
          </cell>
          <cell r="EY222">
            <v>804.79949822000003</v>
          </cell>
          <cell r="EZ222">
            <v>1103.2054695999998</v>
          </cell>
          <cell r="FA222">
            <v>113.50920542999997</v>
          </cell>
          <cell r="FB222">
            <v>2042.7510879900001</v>
          </cell>
          <cell r="FC222">
            <v>21.23691474</v>
          </cell>
          <cell r="FD222">
            <v>804.79949822000003</v>
          </cell>
          <cell r="FE222">
            <v>1103.2054695999998</v>
          </cell>
          <cell r="FF222">
            <v>113.50920542999997</v>
          </cell>
          <cell r="FG222" t="str">
            <v/>
          </cell>
          <cell r="FH222" t="str">
            <v/>
          </cell>
          <cell r="FI222" t="str">
            <v/>
          </cell>
          <cell r="FJ222" t="str">
            <v/>
          </cell>
          <cell r="FK222">
            <v>0</v>
          </cell>
          <cell r="FN222">
            <v>11773.071493446381</v>
          </cell>
          <cell r="FO222">
            <v>0</v>
          </cell>
          <cell r="FP222">
            <v>376.37899999999996</v>
          </cell>
          <cell r="FQ222">
            <v>0</v>
          </cell>
          <cell r="FR222">
            <v>2003.7250082983335</v>
          </cell>
          <cell r="FS222">
            <v>1945.1350082983336</v>
          </cell>
          <cell r="FT222">
            <v>2.74</v>
          </cell>
          <cell r="FU222">
            <v>55.85</v>
          </cell>
          <cell r="FV222">
            <v>148252</v>
          </cell>
          <cell r="FW222">
            <v>0</v>
          </cell>
          <cell r="FX222">
            <v>148252</v>
          </cell>
          <cell r="FZ222">
            <v>1199.2375608699999</v>
          </cell>
          <cell r="GA222">
            <v>0</v>
          </cell>
          <cell r="GB222">
            <v>36.483000000000004</v>
          </cell>
          <cell r="GC222">
            <v>0</v>
          </cell>
          <cell r="GD222">
            <v>545.12599999999998</v>
          </cell>
          <cell r="GE222">
            <v>545.12599999999998</v>
          </cell>
          <cell r="GF222">
            <v>0</v>
          </cell>
          <cell r="GG222">
            <v>0</v>
          </cell>
          <cell r="GH222">
            <v>13857</v>
          </cell>
          <cell r="GI222">
            <v>0</v>
          </cell>
          <cell r="GJ222">
            <v>13857</v>
          </cell>
          <cell r="GK222">
            <v>243.8612605576771</v>
          </cell>
          <cell r="GL222">
            <v>0</v>
          </cell>
          <cell r="GM222">
            <v>0</v>
          </cell>
          <cell r="GN222">
            <v>0</v>
          </cell>
          <cell r="GO222">
            <v>50.419308298333334</v>
          </cell>
          <cell r="GP222">
            <v>25.270333333333333</v>
          </cell>
          <cell r="GQ222">
            <v>0</v>
          </cell>
          <cell r="GR222">
            <v>0.53</v>
          </cell>
          <cell r="GS222">
            <v>2054</v>
          </cell>
          <cell r="GT222">
            <v>0</v>
          </cell>
          <cell r="GU222">
            <v>2054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243.8612605576771</v>
          </cell>
          <cell r="ID222">
            <v>0</v>
          </cell>
          <cell r="IE222">
            <v>0</v>
          </cell>
          <cell r="IF222">
            <v>0</v>
          </cell>
          <cell r="IG222">
            <v>50.419308298333334</v>
          </cell>
          <cell r="IH222">
            <v>25.270333333333333</v>
          </cell>
          <cell r="II222">
            <v>0</v>
          </cell>
          <cell r="IJ222">
            <v>0.53</v>
          </cell>
          <cell r="IK222">
            <v>2054</v>
          </cell>
          <cell r="IL222">
            <v>0</v>
          </cell>
          <cell r="IM222">
            <v>2054</v>
          </cell>
          <cell r="IN222">
            <v>243.8612605576771</v>
          </cell>
          <cell r="IO222">
            <v>0</v>
          </cell>
          <cell r="IP222">
            <v>0</v>
          </cell>
          <cell r="IQ222">
            <v>0</v>
          </cell>
          <cell r="IR222">
            <v>50.419308298333334</v>
          </cell>
          <cell r="IS222">
            <v>25.270333333333333</v>
          </cell>
          <cell r="IT222">
            <v>0</v>
          </cell>
          <cell r="IU222">
            <v>0.53</v>
          </cell>
          <cell r="IV222">
            <v>2054</v>
          </cell>
          <cell r="IW222">
            <v>0</v>
          </cell>
          <cell r="IX222">
            <v>2054</v>
          </cell>
          <cell r="IY222">
            <v>758.40588715000001</v>
          </cell>
          <cell r="IZ222">
            <v>0</v>
          </cell>
          <cell r="JA222">
            <v>14.109</v>
          </cell>
          <cell r="JB222">
            <v>0</v>
          </cell>
          <cell r="JC222">
            <v>323.55900000000003</v>
          </cell>
          <cell r="JD222">
            <v>323.55900000000003</v>
          </cell>
          <cell r="JE222">
            <v>0</v>
          </cell>
          <cell r="JF222">
            <v>0</v>
          </cell>
          <cell r="JG222">
            <v>5045</v>
          </cell>
          <cell r="JH222">
            <v>0</v>
          </cell>
          <cell r="JI222">
            <v>5045</v>
          </cell>
          <cell r="JJ222">
            <v>6.3401916800000002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  <cell r="JR222">
            <v>22</v>
          </cell>
          <cell r="JS222">
            <v>0</v>
          </cell>
          <cell r="JT222">
            <v>22</v>
          </cell>
          <cell r="JU222">
            <v>115.56319658000001</v>
          </cell>
          <cell r="JV222">
            <v>0</v>
          </cell>
          <cell r="JW222">
            <v>0</v>
          </cell>
          <cell r="JX222">
            <v>0</v>
          </cell>
          <cell r="JY222">
            <v>0</v>
          </cell>
          <cell r="JZ222">
            <v>0</v>
          </cell>
          <cell r="KA222">
            <v>0</v>
          </cell>
          <cell r="KB222">
            <v>0</v>
          </cell>
          <cell r="KC222">
            <v>251</v>
          </cell>
          <cell r="KD222">
            <v>0</v>
          </cell>
          <cell r="KE222">
            <v>251</v>
          </cell>
          <cell r="KF222">
            <v>66.820152820000004</v>
          </cell>
          <cell r="KG222">
            <v>0</v>
          </cell>
          <cell r="KH222">
            <v>0</v>
          </cell>
          <cell r="KI222">
            <v>0</v>
          </cell>
          <cell r="KJ222">
            <v>0</v>
          </cell>
          <cell r="KK222">
            <v>0</v>
          </cell>
          <cell r="KL222">
            <v>0</v>
          </cell>
          <cell r="KM222">
            <v>0</v>
          </cell>
          <cell r="KN222">
            <v>130</v>
          </cell>
          <cell r="KO222">
            <v>0</v>
          </cell>
          <cell r="KP222">
            <v>130</v>
          </cell>
          <cell r="KQ222">
            <v>569.68234606999999</v>
          </cell>
          <cell r="KR222">
            <v>0</v>
          </cell>
          <cell r="KS222">
            <v>14.109</v>
          </cell>
          <cell r="KT222">
            <v>0</v>
          </cell>
          <cell r="KU222">
            <v>323.55900000000003</v>
          </cell>
          <cell r="KV222">
            <v>323.55900000000003</v>
          </cell>
          <cell r="KW222">
            <v>0</v>
          </cell>
          <cell r="KX222">
            <v>0</v>
          </cell>
          <cell r="KY222">
            <v>4642</v>
          </cell>
          <cell r="KZ222">
            <v>0</v>
          </cell>
          <cell r="LA222">
            <v>4642</v>
          </cell>
          <cell r="LB222">
            <v>569.68234606999999</v>
          </cell>
          <cell r="LC222">
            <v>0</v>
          </cell>
          <cell r="LD222">
            <v>14.109</v>
          </cell>
          <cell r="LE222">
            <v>0</v>
          </cell>
          <cell r="LF222">
            <v>323.55900000000003</v>
          </cell>
          <cell r="LG222">
            <v>323.55900000000003</v>
          </cell>
          <cell r="LH222">
            <v>0</v>
          </cell>
          <cell r="LI222">
            <v>0</v>
          </cell>
          <cell r="LJ222">
            <v>4642</v>
          </cell>
          <cell r="LK222">
            <v>0</v>
          </cell>
          <cell r="LL222">
            <v>4642</v>
          </cell>
          <cell r="LQ222">
            <v>0</v>
          </cell>
          <cell r="LR222">
            <v>55.8</v>
          </cell>
          <cell r="LS222">
            <v>0</v>
          </cell>
          <cell r="LT222">
            <v>0</v>
          </cell>
          <cell r="LU222">
            <v>0</v>
          </cell>
          <cell r="LX222">
            <v>0</v>
          </cell>
          <cell r="LY222">
            <v>0</v>
          </cell>
          <cell r="LZ222">
            <v>0</v>
          </cell>
          <cell r="MA222">
            <v>0</v>
          </cell>
          <cell r="MB222">
            <v>0</v>
          </cell>
          <cell r="MC222">
            <v>0</v>
          </cell>
          <cell r="MD222">
            <v>0</v>
          </cell>
          <cell r="ME222">
            <v>0</v>
          </cell>
          <cell r="MF222">
            <v>0</v>
          </cell>
          <cell r="MG222">
            <v>0</v>
          </cell>
          <cell r="MH222">
            <v>0</v>
          </cell>
          <cell r="MI222">
            <v>0</v>
          </cell>
          <cell r="MJ222">
            <v>0</v>
          </cell>
          <cell r="MK222">
            <v>0</v>
          </cell>
          <cell r="ML222">
            <v>0</v>
          </cell>
          <cell r="MM222">
            <v>0</v>
          </cell>
          <cell r="MN222">
            <v>0</v>
          </cell>
          <cell r="MO222">
            <v>0</v>
          </cell>
          <cell r="MP222">
            <v>0</v>
          </cell>
          <cell r="MQ222">
            <v>0</v>
          </cell>
          <cell r="MR222">
            <v>0</v>
          </cell>
          <cell r="MS222">
            <v>0</v>
          </cell>
          <cell r="MT222">
            <v>0</v>
          </cell>
          <cell r="MU222">
            <v>0</v>
          </cell>
          <cell r="MV222">
            <v>0</v>
          </cell>
          <cell r="MW222">
            <v>0</v>
          </cell>
          <cell r="MX222">
            <v>0</v>
          </cell>
          <cell r="MY222">
            <v>0</v>
          </cell>
          <cell r="MZ222">
            <v>0</v>
          </cell>
          <cell r="NA222">
            <v>0</v>
          </cell>
          <cell r="NB222">
            <v>0</v>
          </cell>
          <cell r="NC222">
            <v>0</v>
          </cell>
          <cell r="ND222">
            <v>0</v>
          </cell>
          <cell r="NE222">
            <v>0</v>
          </cell>
          <cell r="NF222">
            <v>0</v>
          </cell>
          <cell r="NG222">
            <v>0</v>
          </cell>
          <cell r="NH222">
            <v>0</v>
          </cell>
          <cell r="NI222">
            <v>0</v>
          </cell>
          <cell r="NJ222">
            <v>0</v>
          </cell>
          <cell r="NK222">
            <v>0</v>
          </cell>
          <cell r="NL222">
            <v>0</v>
          </cell>
          <cell r="NM222">
            <v>0</v>
          </cell>
          <cell r="NN222">
            <v>0</v>
          </cell>
          <cell r="NO222">
            <v>0</v>
          </cell>
          <cell r="NP222">
            <v>0</v>
          </cell>
          <cell r="NQ222">
            <v>0</v>
          </cell>
          <cell r="NR222">
            <v>0</v>
          </cell>
          <cell r="NS222">
            <v>0</v>
          </cell>
          <cell r="NT222">
            <v>0</v>
          </cell>
          <cell r="NU222">
            <v>0</v>
          </cell>
          <cell r="NV222">
            <v>0</v>
          </cell>
          <cell r="NW222">
            <v>0</v>
          </cell>
          <cell r="NX222">
            <v>0</v>
          </cell>
          <cell r="NY222">
            <v>0</v>
          </cell>
          <cell r="NZ222">
            <v>0</v>
          </cell>
          <cell r="OA222">
            <v>0</v>
          </cell>
          <cell r="OB222">
            <v>0</v>
          </cell>
          <cell r="OC222">
            <v>0</v>
          </cell>
          <cell r="OD222">
            <v>0</v>
          </cell>
          <cell r="OE222">
            <v>0</v>
          </cell>
          <cell r="OF222">
            <v>0</v>
          </cell>
          <cell r="OG222">
            <v>0</v>
          </cell>
          <cell r="OH222">
            <v>0</v>
          </cell>
          <cell r="OI222">
            <v>0</v>
          </cell>
          <cell r="OJ222">
            <v>0</v>
          </cell>
          <cell r="OL222" t="str">
            <v>нд</v>
          </cell>
          <cell r="OM222" t="str">
            <v>нд</v>
          </cell>
          <cell r="ON222" t="str">
            <v>нд</v>
          </cell>
          <cell r="OO222" t="str">
            <v>нд</v>
          </cell>
          <cell r="OP222" t="str">
            <v>нд</v>
          </cell>
          <cell r="OT222">
            <v>14308.713215236534</v>
          </cell>
        </row>
        <row r="223">
          <cell r="A223" t="str">
            <v>Г</v>
          </cell>
          <cell r="B223" t="str">
            <v>1.2.5.4</v>
          </cell>
          <cell r="C223" t="str">
            <v>Прочее новое строительство, всего, в том числе:</v>
          </cell>
          <cell r="D223" t="str">
            <v>Г</v>
          </cell>
          <cell r="E223">
            <v>0</v>
          </cell>
          <cell r="H223">
            <v>0</v>
          </cell>
          <cell r="J223">
            <v>2455.9926644699999</v>
          </cell>
          <cell r="K223">
            <v>0</v>
          </cell>
          <cell r="L223">
            <v>2455.9926644699999</v>
          </cell>
          <cell r="M223">
            <v>999.58759440000017</v>
          </cell>
          <cell r="N223">
            <v>0</v>
          </cell>
          <cell r="O223">
            <v>199.96046895000003</v>
          </cell>
          <cell r="P223">
            <v>69.464734550000003</v>
          </cell>
          <cell r="Q223">
            <v>1186.9798665699998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>
            <v>0</v>
          </cell>
          <cell r="CX223">
            <v>11773.071493446381</v>
          </cell>
          <cell r="CY223">
            <v>2007.6103241393257</v>
          </cell>
          <cell r="CZ223">
            <v>3841.5348877713004</v>
          </cell>
          <cell r="DA223">
            <v>3963.2928893735866</v>
          </cell>
          <cell r="DB223">
            <v>1960.6333921621663</v>
          </cell>
          <cell r="DE223">
            <v>0</v>
          </cell>
          <cell r="DG223">
            <v>1858.2327315399998</v>
          </cell>
          <cell r="DH223">
            <v>0</v>
          </cell>
          <cell r="DI223">
            <v>1858.2327315399998</v>
          </cell>
          <cell r="DJ223">
            <v>591.40477412999996</v>
          </cell>
          <cell r="DK223">
            <v>443.57690142000001</v>
          </cell>
          <cell r="DL223">
            <v>711.97321601999988</v>
          </cell>
          <cell r="DM223">
            <v>111.27783997</v>
          </cell>
          <cell r="DN223">
            <v>2286.1189761354112</v>
          </cell>
          <cell r="DS223">
            <v>79.441401501000001</v>
          </cell>
          <cell r="DT223">
            <v>309.44743438400002</v>
          </cell>
          <cell r="DU223">
            <v>167.1015003105</v>
          </cell>
          <cell r="DV223">
            <v>1730.1286399399112</v>
          </cell>
          <cell r="DW223">
            <v>1730.1286399399112</v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>
            <v>0</v>
          </cell>
          <cell r="EC223">
            <v>2648.7145405400001</v>
          </cell>
          <cell r="ED223">
            <v>221.79169244000005</v>
          </cell>
          <cell r="EE223">
            <v>951.39924857999995</v>
          </cell>
          <cell r="EF223">
            <v>1337.37306115</v>
          </cell>
          <cell r="EG223">
            <v>138.15053836999996</v>
          </cell>
          <cell r="EH223">
            <v>77.123455160000006</v>
          </cell>
          <cell r="EI223">
            <v>7.1553000000000005E-2</v>
          </cell>
          <cell r="EJ223">
            <v>1.69555777</v>
          </cell>
          <cell r="EK223">
            <v>71.096784159999999</v>
          </cell>
          <cell r="EL223">
            <v>4.2595602299999999</v>
          </cell>
          <cell r="EM223">
            <v>304.15435272000002</v>
          </cell>
          <cell r="EN223">
            <v>195.49580397000003</v>
          </cell>
          <cell r="EO223">
            <v>20.31112465</v>
          </cell>
          <cell r="EP223">
            <v>84.049988920000004</v>
          </cell>
          <cell r="EQ223">
            <v>4.2974351799999999</v>
          </cell>
          <cell r="ER223">
            <v>195.49580397000003</v>
          </cell>
          <cell r="ES223">
            <v>4.9874207300000002</v>
          </cell>
          <cell r="ET223">
            <v>124.59306793999998</v>
          </cell>
          <cell r="EU223">
            <v>79.020818469999995</v>
          </cell>
          <cell r="EV223">
            <v>16.084337529999999</v>
          </cell>
          <cell r="EW223">
            <v>2042.7510879900001</v>
          </cell>
          <cell r="EX223">
            <v>21.23691474</v>
          </cell>
          <cell r="EY223">
            <v>804.79949822000003</v>
          </cell>
          <cell r="EZ223">
            <v>1103.2054695999998</v>
          </cell>
          <cell r="FA223">
            <v>113.50920542999997</v>
          </cell>
          <cell r="FB223">
            <v>2042.7510879900001</v>
          </cell>
          <cell r="FC223">
            <v>21.23691474</v>
          </cell>
          <cell r="FD223">
            <v>804.79949822000003</v>
          </cell>
          <cell r="FE223">
            <v>1103.2054695999998</v>
          </cell>
          <cell r="FF223">
            <v>113.50920542999997</v>
          </cell>
          <cell r="FG223" t="str">
            <v/>
          </cell>
          <cell r="FH223" t="str">
            <v/>
          </cell>
          <cell r="FI223" t="str">
            <v/>
          </cell>
          <cell r="FJ223" t="str">
            <v/>
          </cell>
          <cell r="FK223">
            <v>0</v>
          </cell>
          <cell r="FN223">
            <v>11773.071493446381</v>
          </cell>
          <cell r="FO223">
            <v>0</v>
          </cell>
          <cell r="FP223">
            <v>376.37899999999996</v>
          </cell>
          <cell r="FQ223">
            <v>0</v>
          </cell>
          <cell r="FR223">
            <v>2003.7250082983335</v>
          </cell>
          <cell r="FS223">
            <v>1945.1350082983336</v>
          </cell>
          <cell r="FT223">
            <v>2.74</v>
          </cell>
          <cell r="FU223">
            <v>55.85</v>
          </cell>
          <cell r="FV223">
            <v>148252</v>
          </cell>
          <cell r="FW223">
            <v>0</v>
          </cell>
          <cell r="FX223">
            <v>148252</v>
          </cell>
          <cell r="FZ223">
            <v>1199.2375608699999</v>
          </cell>
          <cell r="GA223">
            <v>0</v>
          </cell>
          <cell r="GB223">
            <v>36.483000000000004</v>
          </cell>
          <cell r="GC223">
            <v>0</v>
          </cell>
          <cell r="GD223">
            <v>545.12599999999998</v>
          </cell>
          <cell r="GE223">
            <v>545.12599999999998</v>
          </cell>
          <cell r="GF223">
            <v>0</v>
          </cell>
          <cell r="GG223">
            <v>0</v>
          </cell>
          <cell r="GH223">
            <v>13857</v>
          </cell>
          <cell r="GI223">
            <v>0</v>
          </cell>
          <cell r="GJ223">
            <v>13857</v>
          </cell>
          <cell r="GK223">
            <v>243.8612605576771</v>
          </cell>
          <cell r="GL223">
            <v>0</v>
          </cell>
          <cell r="GM223">
            <v>0</v>
          </cell>
          <cell r="GN223">
            <v>0</v>
          </cell>
          <cell r="GO223">
            <v>50.419308298333334</v>
          </cell>
          <cell r="GP223">
            <v>25.270333333333333</v>
          </cell>
          <cell r="GQ223">
            <v>0</v>
          </cell>
          <cell r="GR223">
            <v>0.53</v>
          </cell>
          <cell r="GS223">
            <v>2054</v>
          </cell>
          <cell r="GT223">
            <v>0</v>
          </cell>
          <cell r="GU223">
            <v>2054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243.8612605576771</v>
          </cell>
          <cell r="ID223">
            <v>0</v>
          </cell>
          <cell r="IE223">
            <v>0</v>
          </cell>
          <cell r="IF223">
            <v>0</v>
          </cell>
          <cell r="IG223">
            <v>50.419308298333334</v>
          </cell>
          <cell r="IH223">
            <v>25.270333333333333</v>
          </cell>
          <cell r="II223">
            <v>0</v>
          </cell>
          <cell r="IJ223">
            <v>0.53</v>
          </cell>
          <cell r="IK223">
            <v>2054</v>
          </cell>
          <cell r="IL223">
            <v>0</v>
          </cell>
          <cell r="IM223">
            <v>2054</v>
          </cell>
          <cell r="IN223">
            <v>243.8612605576771</v>
          </cell>
          <cell r="IO223">
            <v>0</v>
          </cell>
          <cell r="IP223">
            <v>0</v>
          </cell>
          <cell r="IQ223">
            <v>0</v>
          </cell>
          <cell r="IR223">
            <v>50.419308298333334</v>
          </cell>
          <cell r="IS223">
            <v>25.270333333333333</v>
          </cell>
          <cell r="IT223">
            <v>0</v>
          </cell>
          <cell r="IU223">
            <v>0.53</v>
          </cell>
          <cell r="IV223">
            <v>2054</v>
          </cell>
          <cell r="IW223">
            <v>0</v>
          </cell>
          <cell r="IX223">
            <v>2054</v>
          </cell>
          <cell r="IY223">
            <v>758.40588715000001</v>
          </cell>
          <cell r="IZ223">
            <v>0</v>
          </cell>
          <cell r="JA223">
            <v>14.109</v>
          </cell>
          <cell r="JB223">
            <v>0</v>
          </cell>
          <cell r="JC223">
            <v>323.55900000000003</v>
          </cell>
          <cell r="JD223">
            <v>323.55900000000003</v>
          </cell>
          <cell r="JE223">
            <v>0</v>
          </cell>
          <cell r="JF223">
            <v>0</v>
          </cell>
          <cell r="JG223">
            <v>5045</v>
          </cell>
          <cell r="JH223">
            <v>0</v>
          </cell>
          <cell r="JI223">
            <v>5045</v>
          </cell>
          <cell r="JJ223">
            <v>6.3401916800000002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  <cell r="JR223">
            <v>22</v>
          </cell>
          <cell r="JS223">
            <v>0</v>
          </cell>
          <cell r="JT223">
            <v>22</v>
          </cell>
          <cell r="JU223">
            <v>115.56319658000001</v>
          </cell>
          <cell r="JV223">
            <v>0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C223">
            <v>251</v>
          </cell>
          <cell r="KD223">
            <v>0</v>
          </cell>
          <cell r="KE223">
            <v>251</v>
          </cell>
          <cell r="KF223">
            <v>66.820152820000004</v>
          </cell>
          <cell r="KG223">
            <v>0</v>
          </cell>
          <cell r="KH223">
            <v>0</v>
          </cell>
          <cell r="KI223">
            <v>0</v>
          </cell>
          <cell r="KJ223">
            <v>0</v>
          </cell>
          <cell r="KK223">
            <v>0</v>
          </cell>
          <cell r="KL223">
            <v>0</v>
          </cell>
          <cell r="KM223">
            <v>0</v>
          </cell>
          <cell r="KN223">
            <v>130</v>
          </cell>
          <cell r="KO223">
            <v>0</v>
          </cell>
          <cell r="KP223">
            <v>130</v>
          </cell>
          <cell r="KQ223">
            <v>569.68234606999999</v>
          </cell>
          <cell r="KR223">
            <v>0</v>
          </cell>
          <cell r="KS223">
            <v>14.109</v>
          </cell>
          <cell r="KT223">
            <v>0</v>
          </cell>
          <cell r="KU223">
            <v>323.55900000000003</v>
          </cell>
          <cell r="KV223">
            <v>323.55900000000003</v>
          </cell>
          <cell r="KW223">
            <v>0</v>
          </cell>
          <cell r="KX223">
            <v>0</v>
          </cell>
          <cell r="KY223">
            <v>4642</v>
          </cell>
          <cell r="KZ223">
            <v>0</v>
          </cell>
          <cell r="LA223">
            <v>4642</v>
          </cell>
          <cell r="LB223">
            <v>569.68234606999999</v>
          </cell>
          <cell r="LC223">
            <v>0</v>
          </cell>
          <cell r="LD223">
            <v>14.109</v>
          </cell>
          <cell r="LE223">
            <v>0</v>
          </cell>
          <cell r="LF223">
            <v>323.55900000000003</v>
          </cell>
          <cell r="LG223">
            <v>323.55900000000003</v>
          </cell>
          <cell r="LH223">
            <v>0</v>
          </cell>
          <cell r="LI223">
            <v>0</v>
          </cell>
          <cell r="LJ223">
            <v>4642</v>
          </cell>
          <cell r="LK223">
            <v>0</v>
          </cell>
          <cell r="LL223">
            <v>4642</v>
          </cell>
          <cell r="LQ223">
            <v>0</v>
          </cell>
          <cell r="LR223">
            <v>55.8</v>
          </cell>
          <cell r="LS223">
            <v>0</v>
          </cell>
          <cell r="LT223">
            <v>0</v>
          </cell>
          <cell r="LU223">
            <v>0</v>
          </cell>
          <cell r="LX223">
            <v>0</v>
          </cell>
          <cell r="LY223">
            <v>0</v>
          </cell>
          <cell r="LZ223">
            <v>0</v>
          </cell>
          <cell r="MA223">
            <v>0</v>
          </cell>
          <cell r="MB223">
            <v>0</v>
          </cell>
          <cell r="MC223">
            <v>0</v>
          </cell>
          <cell r="MD223">
            <v>0</v>
          </cell>
          <cell r="ME223">
            <v>0</v>
          </cell>
          <cell r="MF223">
            <v>0</v>
          </cell>
          <cell r="MG223">
            <v>0</v>
          </cell>
          <cell r="MH223">
            <v>0</v>
          </cell>
          <cell r="MI223">
            <v>0</v>
          </cell>
          <cell r="MJ223">
            <v>0</v>
          </cell>
          <cell r="MK223">
            <v>0</v>
          </cell>
          <cell r="ML223">
            <v>0</v>
          </cell>
          <cell r="MM223">
            <v>0</v>
          </cell>
          <cell r="MN223">
            <v>0</v>
          </cell>
          <cell r="MO223">
            <v>0</v>
          </cell>
          <cell r="MP223">
            <v>0</v>
          </cell>
          <cell r="MQ223">
            <v>0</v>
          </cell>
          <cell r="MR223">
            <v>0</v>
          </cell>
          <cell r="MS223">
            <v>0</v>
          </cell>
          <cell r="MT223">
            <v>0</v>
          </cell>
          <cell r="MU223">
            <v>0</v>
          </cell>
          <cell r="MV223">
            <v>0</v>
          </cell>
          <cell r="MW223">
            <v>0</v>
          </cell>
          <cell r="MX223">
            <v>0</v>
          </cell>
          <cell r="MY223">
            <v>0</v>
          </cell>
          <cell r="MZ223">
            <v>0</v>
          </cell>
          <cell r="NA223">
            <v>0</v>
          </cell>
          <cell r="NB223">
            <v>0</v>
          </cell>
          <cell r="NC223">
            <v>0</v>
          </cell>
          <cell r="ND223">
            <v>0</v>
          </cell>
          <cell r="NE223">
            <v>0</v>
          </cell>
          <cell r="NF223">
            <v>0</v>
          </cell>
          <cell r="NG223">
            <v>0</v>
          </cell>
          <cell r="NH223">
            <v>0</v>
          </cell>
          <cell r="NI223">
            <v>0</v>
          </cell>
          <cell r="NJ223">
            <v>0</v>
          </cell>
          <cell r="NK223">
            <v>0</v>
          </cell>
          <cell r="NL223">
            <v>0</v>
          </cell>
          <cell r="NM223">
            <v>0</v>
          </cell>
          <cell r="NN223">
            <v>0</v>
          </cell>
          <cell r="NO223">
            <v>0</v>
          </cell>
          <cell r="NP223">
            <v>0</v>
          </cell>
          <cell r="NQ223">
            <v>0</v>
          </cell>
          <cell r="NR223">
            <v>0</v>
          </cell>
          <cell r="NS223">
            <v>0</v>
          </cell>
          <cell r="NT223">
            <v>0</v>
          </cell>
          <cell r="NU223">
            <v>0</v>
          </cell>
          <cell r="NV223">
            <v>0</v>
          </cell>
          <cell r="NW223">
            <v>0</v>
          </cell>
          <cell r="NX223">
            <v>0</v>
          </cell>
          <cell r="NY223">
            <v>0</v>
          </cell>
          <cell r="NZ223">
            <v>0</v>
          </cell>
          <cell r="OA223">
            <v>0</v>
          </cell>
          <cell r="OB223">
            <v>0</v>
          </cell>
          <cell r="OC223">
            <v>0</v>
          </cell>
          <cell r="OD223">
            <v>0</v>
          </cell>
          <cell r="OE223">
            <v>0</v>
          </cell>
          <cell r="OF223">
            <v>0</v>
          </cell>
          <cell r="OG223">
            <v>0</v>
          </cell>
          <cell r="OH223">
            <v>0</v>
          </cell>
          <cell r="OI223">
            <v>0</v>
          </cell>
          <cell r="OJ223">
            <v>0</v>
          </cell>
          <cell r="OL223" t="str">
            <v>нд</v>
          </cell>
          <cell r="OM223" t="str">
            <v>нд</v>
          </cell>
          <cell r="ON223" t="str">
            <v>нд</v>
          </cell>
          <cell r="OO223" t="str">
            <v>нд</v>
          </cell>
          <cell r="OP223" t="str">
            <v>нд</v>
          </cell>
          <cell r="OT223">
            <v>14308.713215236534</v>
          </cell>
        </row>
        <row r="224">
          <cell r="A224" t="str">
            <v>Г</v>
          </cell>
          <cell r="B224" t="str">
            <v>1.2.6</v>
          </cell>
          <cell r="C224" t="str">
            <v>Покупка земельных участков для целей реализации инвестиционных проектов, всего, в том числе:</v>
          </cell>
          <cell r="D224" t="str">
            <v>Г</v>
          </cell>
          <cell r="E224">
            <v>0</v>
          </cell>
          <cell r="H224">
            <v>0</v>
          </cell>
          <cell r="J224">
            <v>2455.9926644699999</v>
          </cell>
          <cell r="K224">
            <v>0</v>
          </cell>
          <cell r="L224">
            <v>2455.9926644699999</v>
          </cell>
          <cell r="M224">
            <v>999.58759440000017</v>
          </cell>
          <cell r="N224">
            <v>0</v>
          </cell>
          <cell r="O224">
            <v>199.96046895000003</v>
          </cell>
          <cell r="P224">
            <v>69.464734550000003</v>
          </cell>
          <cell r="Q224">
            <v>1186.9798665699998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 t="str">
            <v/>
          </cell>
          <cell r="BC224" t="str">
            <v/>
          </cell>
          <cell r="BD224" t="str">
            <v/>
          </cell>
          <cell r="BE224" t="str">
            <v/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 t="str">
            <v/>
          </cell>
          <cell r="CR224" t="str">
            <v/>
          </cell>
          <cell r="CS224" t="str">
            <v/>
          </cell>
          <cell r="CT224" t="str">
            <v/>
          </cell>
          <cell r="CU224">
            <v>0</v>
          </cell>
          <cell r="CX224">
            <v>11773.071493446381</v>
          </cell>
          <cell r="CY224">
            <v>2007.6103241393257</v>
          </cell>
          <cell r="CZ224">
            <v>3841.5348877713004</v>
          </cell>
          <cell r="DA224">
            <v>3963.2928893735866</v>
          </cell>
          <cell r="DB224">
            <v>1960.6333921621663</v>
          </cell>
          <cell r="DE224">
            <v>0</v>
          </cell>
          <cell r="DG224">
            <v>1858.2327315399998</v>
          </cell>
          <cell r="DH224">
            <v>0</v>
          </cell>
          <cell r="DI224">
            <v>1858.2327315399998</v>
          </cell>
          <cell r="DJ224">
            <v>591.40477412999996</v>
          </cell>
          <cell r="DK224">
            <v>443.57690142000001</v>
          </cell>
          <cell r="DL224">
            <v>711.97321601999988</v>
          </cell>
          <cell r="DM224">
            <v>111.27783997</v>
          </cell>
          <cell r="DN224">
            <v>2286.1189761354112</v>
          </cell>
          <cell r="DS224">
            <v>79.441401501000001</v>
          </cell>
          <cell r="DT224">
            <v>309.44743438400002</v>
          </cell>
          <cell r="DU224">
            <v>167.1015003105</v>
          </cell>
          <cell r="DV224">
            <v>1730.1286399399112</v>
          </cell>
          <cell r="DW224">
            <v>1730.1286399399112</v>
          </cell>
          <cell r="DX224" t="str">
            <v/>
          </cell>
          <cell r="DY224" t="str">
            <v/>
          </cell>
          <cell r="DZ224" t="str">
            <v/>
          </cell>
          <cell r="EA224" t="str">
            <v/>
          </cell>
          <cell r="EB224">
            <v>0</v>
          </cell>
          <cell r="EC224">
            <v>2648.7145405400001</v>
          </cell>
          <cell r="ED224">
            <v>221.79169244000005</v>
          </cell>
          <cell r="EE224">
            <v>951.39924857999995</v>
          </cell>
          <cell r="EF224">
            <v>1337.37306115</v>
          </cell>
          <cell r="EG224">
            <v>138.15053836999996</v>
          </cell>
          <cell r="EH224">
            <v>77.123455160000006</v>
          </cell>
          <cell r="EI224">
            <v>7.1553000000000005E-2</v>
          </cell>
          <cell r="EJ224">
            <v>1.69555777</v>
          </cell>
          <cell r="EK224">
            <v>71.096784159999999</v>
          </cell>
          <cell r="EL224">
            <v>4.2595602299999999</v>
          </cell>
          <cell r="EM224">
            <v>304.15435272000002</v>
          </cell>
          <cell r="EN224">
            <v>195.49580397000003</v>
          </cell>
          <cell r="EO224">
            <v>20.31112465</v>
          </cell>
          <cell r="EP224">
            <v>84.049988920000004</v>
          </cell>
          <cell r="EQ224">
            <v>4.2974351799999999</v>
          </cell>
          <cell r="ER224">
            <v>195.49580397000003</v>
          </cell>
          <cell r="ES224">
            <v>4.9874207300000002</v>
          </cell>
          <cell r="ET224">
            <v>124.59306793999998</v>
          </cell>
          <cell r="EU224">
            <v>79.020818469999995</v>
          </cell>
          <cell r="EV224">
            <v>16.084337529999999</v>
          </cell>
          <cell r="EW224">
            <v>2042.7510879900001</v>
          </cell>
          <cell r="EX224">
            <v>21.23691474</v>
          </cell>
          <cell r="EY224">
            <v>804.79949822000003</v>
          </cell>
          <cell r="EZ224">
            <v>1103.2054695999998</v>
          </cell>
          <cell r="FA224">
            <v>113.50920542999997</v>
          </cell>
          <cell r="FB224">
            <v>2042.7510879900001</v>
          </cell>
          <cell r="FC224">
            <v>21.23691474</v>
          </cell>
          <cell r="FD224">
            <v>804.79949822000003</v>
          </cell>
          <cell r="FE224">
            <v>1103.2054695999998</v>
          </cell>
          <cell r="FF224">
            <v>113.50920542999997</v>
          </cell>
          <cell r="FG224" t="str">
            <v/>
          </cell>
          <cell r="FH224" t="str">
            <v/>
          </cell>
          <cell r="FI224" t="str">
            <v/>
          </cell>
          <cell r="FJ224" t="str">
            <v/>
          </cell>
          <cell r="FK224">
            <v>0</v>
          </cell>
          <cell r="FN224">
            <v>11773.071493446381</v>
          </cell>
          <cell r="FO224">
            <v>0</v>
          </cell>
          <cell r="FP224">
            <v>376.37899999999996</v>
          </cell>
          <cell r="FQ224">
            <v>0</v>
          </cell>
          <cell r="FR224">
            <v>2003.7250082983335</v>
          </cell>
          <cell r="FS224">
            <v>1945.1350082983336</v>
          </cell>
          <cell r="FT224">
            <v>2.74</v>
          </cell>
          <cell r="FU224">
            <v>55.85</v>
          </cell>
          <cell r="FV224">
            <v>148252</v>
          </cell>
          <cell r="FW224">
            <v>0</v>
          </cell>
          <cell r="FX224">
            <v>148252</v>
          </cell>
          <cell r="FZ224">
            <v>1199.2375608699999</v>
          </cell>
          <cell r="GA224">
            <v>0</v>
          </cell>
          <cell r="GB224">
            <v>36.483000000000004</v>
          </cell>
          <cell r="GC224">
            <v>0</v>
          </cell>
          <cell r="GD224">
            <v>545.12599999999998</v>
          </cell>
          <cell r="GE224">
            <v>545.12599999999998</v>
          </cell>
          <cell r="GF224">
            <v>0</v>
          </cell>
          <cell r="GG224">
            <v>0</v>
          </cell>
          <cell r="GH224">
            <v>13857</v>
          </cell>
          <cell r="GI224">
            <v>0</v>
          </cell>
          <cell r="GJ224">
            <v>13857</v>
          </cell>
          <cell r="GK224">
            <v>243.8612605576771</v>
          </cell>
          <cell r="GL224">
            <v>0</v>
          </cell>
          <cell r="GM224">
            <v>0</v>
          </cell>
          <cell r="GN224">
            <v>0</v>
          </cell>
          <cell r="GO224">
            <v>50.419308298333334</v>
          </cell>
          <cell r="GP224">
            <v>25.270333333333333</v>
          </cell>
          <cell r="GQ224">
            <v>0</v>
          </cell>
          <cell r="GR224">
            <v>0.53</v>
          </cell>
          <cell r="GS224">
            <v>2054</v>
          </cell>
          <cell r="GT224">
            <v>0</v>
          </cell>
          <cell r="GU224">
            <v>2054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243.8612605576771</v>
          </cell>
          <cell r="ID224">
            <v>0</v>
          </cell>
          <cell r="IE224">
            <v>0</v>
          </cell>
          <cell r="IF224">
            <v>0</v>
          </cell>
          <cell r="IG224">
            <v>50.419308298333334</v>
          </cell>
          <cell r="IH224">
            <v>25.270333333333333</v>
          </cell>
          <cell r="II224">
            <v>0</v>
          </cell>
          <cell r="IJ224">
            <v>0.53</v>
          </cell>
          <cell r="IK224">
            <v>2054</v>
          </cell>
          <cell r="IL224">
            <v>0</v>
          </cell>
          <cell r="IM224">
            <v>2054</v>
          </cell>
          <cell r="IN224">
            <v>243.8612605576771</v>
          </cell>
          <cell r="IO224">
            <v>0</v>
          </cell>
          <cell r="IP224">
            <v>0</v>
          </cell>
          <cell r="IQ224">
            <v>0</v>
          </cell>
          <cell r="IR224">
            <v>50.419308298333334</v>
          </cell>
          <cell r="IS224">
            <v>25.270333333333333</v>
          </cell>
          <cell r="IT224">
            <v>0</v>
          </cell>
          <cell r="IU224">
            <v>0.53</v>
          </cell>
          <cell r="IV224">
            <v>2054</v>
          </cell>
          <cell r="IW224">
            <v>0</v>
          </cell>
          <cell r="IX224">
            <v>2054</v>
          </cell>
          <cell r="IY224">
            <v>758.40588715000001</v>
          </cell>
          <cell r="IZ224">
            <v>0</v>
          </cell>
          <cell r="JA224">
            <v>14.109</v>
          </cell>
          <cell r="JB224">
            <v>0</v>
          </cell>
          <cell r="JC224">
            <v>323.55900000000003</v>
          </cell>
          <cell r="JD224">
            <v>323.55900000000003</v>
          </cell>
          <cell r="JE224">
            <v>0</v>
          </cell>
          <cell r="JF224">
            <v>0</v>
          </cell>
          <cell r="JG224">
            <v>5045</v>
          </cell>
          <cell r="JH224">
            <v>0</v>
          </cell>
          <cell r="JI224">
            <v>5045</v>
          </cell>
          <cell r="JJ224">
            <v>6.3401916800000002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  <cell r="JR224">
            <v>22</v>
          </cell>
          <cell r="JS224">
            <v>0</v>
          </cell>
          <cell r="JT224">
            <v>22</v>
          </cell>
          <cell r="JU224">
            <v>115.56319658000001</v>
          </cell>
          <cell r="JV224">
            <v>0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C224">
            <v>251</v>
          </cell>
          <cell r="KD224">
            <v>0</v>
          </cell>
          <cell r="KE224">
            <v>251</v>
          </cell>
          <cell r="KF224">
            <v>66.820152820000004</v>
          </cell>
          <cell r="KG224">
            <v>0</v>
          </cell>
          <cell r="KH224">
            <v>0</v>
          </cell>
          <cell r="KI224">
            <v>0</v>
          </cell>
          <cell r="KJ224">
            <v>0</v>
          </cell>
          <cell r="KK224">
            <v>0</v>
          </cell>
          <cell r="KL224">
            <v>0</v>
          </cell>
          <cell r="KM224">
            <v>0</v>
          </cell>
          <cell r="KN224">
            <v>130</v>
          </cell>
          <cell r="KO224">
            <v>0</v>
          </cell>
          <cell r="KP224">
            <v>130</v>
          </cell>
          <cell r="KQ224">
            <v>569.68234606999999</v>
          </cell>
          <cell r="KR224">
            <v>0</v>
          </cell>
          <cell r="KS224">
            <v>14.109</v>
          </cell>
          <cell r="KT224">
            <v>0</v>
          </cell>
          <cell r="KU224">
            <v>323.55900000000003</v>
          </cell>
          <cell r="KV224">
            <v>323.55900000000003</v>
          </cell>
          <cell r="KW224">
            <v>0</v>
          </cell>
          <cell r="KX224">
            <v>0</v>
          </cell>
          <cell r="KY224">
            <v>4642</v>
          </cell>
          <cell r="KZ224">
            <v>0</v>
          </cell>
          <cell r="LA224">
            <v>4642</v>
          </cell>
          <cell r="LB224">
            <v>569.68234606999999</v>
          </cell>
          <cell r="LC224">
            <v>0</v>
          </cell>
          <cell r="LD224">
            <v>14.109</v>
          </cell>
          <cell r="LE224">
            <v>0</v>
          </cell>
          <cell r="LF224">
            <v>323.55900000000003</v>
          </cell>
          <cell r="LG224">
            <v>323.55900000000003</v>
          </cell>
          <cell r="LH224">
            <v>0</v>
          </cell>
          <cell r="LI224">
            <v>0</v>
          </cell>
          <cell r="LJ224">
            <v>4642</v>
          </cell>
          <cell r="LK224">
            <v>0</v>
          </cell>
          <cell r="LL224">
            <v>4642</v>
          </cell>
          <cell r="LQ224">
            <v>0</v>
          </cell>
          <cell r="LR224">
            <v>55.8</v>
          </cell>
          <cell r="LS224">
            <v>0</v>
          </cell>
          <cell r="LT224">
            <v>0</v>
          </cell>
          <cell r="LU224">
            <v>0</v>
          </cell>
          <cell r="LX224">
            <v>0</v>
          </cell>
          <cell r="LY224">
            <v>0</v>
          </cell>
          <cell r="LZ224">
            <v>0</v>
          </cell>
          <cell r="MA224">
            <v>0</v>
          </cell>
          <cell r="MB224">
            <v>0</v>
          </cell>
          <cell r="MC224">
            <v>0</v>
          </cell>
          <cell r="MD224">
            <v>0</v>
          </cell>
          <cell r="ME224">
            <v>0</v>
          </cell>
          <cell r="MF224">
            <v>0</v>
          </cell>
          <cell r="MG224">
            <v>0</v>
          </cell>
          <cell r="MH224">
            <v>0</v>
          </cell>
          <cell r="MI224">
            <v>0</v>
          </cell>
          <cell r="MJ224">
            <v>0</v>
          </cell>
          <cell r="MK224">
            <v>0</v>
          </cell>
          <cell r="ML224">
            <v>0</v>
          </cell>
          <cell r="MM224">
            <v>0</v>
          </cell>
          <cell r="MN224">
            <v>0</v>
          </cell>
          <cell r="MO224">
            <v>0</v>
          </cell>
          <cell r="MP224">
            <v>0</v>
          </cell>
          <cell r="MQ224">
            <v>0</v>
          </cell>
          <cell r="MR224">
            <v>0</v>
          </cell>
          <cell r="MS224">
            <v>0</v>
          </cell>
          <cell r="MT224">
            <v>0</v>
          </cell>
          <cell r="MU224">
            <v>0</v>
          </cell>
          <cell r="MV224">
            <v>0</v>
          </cell>
          <cell r="MW224">
            <v>0</v>
          </cell>
          <cell r="MX224">
            <v>0</v>
          </cell>
          <cell r="MY224">
            <v>0</v>
          </cell>
          <cell r="MZ224">
            <v>0</v>
          </cell>
          <cell r="NA224">
            <v>0</v>
          </cell>
          <cell r="NB224">
            <v>0</v>
          </cell>
          <cell r="NC224">
            <v>0</v>
          </cell>
          <cell r="ND224">
            <v>0</v>
          </cell>
          <cell r="NE224">
            <v>0</v>
          </cell>
          <cell r="NF224">
            <v>0</v>
          </cell>
          <cell r="NG224">
            <v>0</v>
          </cell>
          <cell r="NH224">
            <v>0</v>
          </cell>
          <cell r="NI224">
            <v>0</v>
          </cell>
          <cell r="NJ224">
            <v>0</v>
          </cell>
          <cell r="NK224">
            <v>0</v>
          </cell>
          <cell r="NL224">
            <v>0</v>
          </cell>
          <cell r="NM224">
            <v>0</v>
          </cell>
          <cell r="NN224">
            <v>0</v>
          </cell>
          <cell r="NO224">
            <v>0</v>
          </cell>
          <cell r="NP224">
            <v>0</v>
          </cell>
          <cell r="NQ224">
            <v>0</v>
          </cell>
          <cell r="NR224">
            <v>0</v>
          </cell>
          <cell r="NS224">
            <v>0</v>
          </cell>
          <cell r="NT224">
            <v>0</v>
          </cell>
          <cell r="NU224">
            <v>0</v>
          </cell>
          <cell r="NV224">
            <v>0</v>
          </cell>
          <cell r="NW224">
            <v>0</v>
          </cell>
          <cell r="NX224">
            <v>0</v>
          </cell>
          <cell r="NY224">
            <v>0</v>
          </cell>
          <cell r="NZ224">
            <v>0</v>
          </cell>
          <cell r="OA224">
            <v>0</v>
          </cell>
          <cell r="OB224">
            <v>0</v>
          </cell>
          <cell r="OC224">
            <v>0</v>
          </cell>
          <cell r="OD224">
            <v>0</v>
          </cell>
          <cell r="OE224">
            <v>0</v>
          </cell>
          <cell r="OF224">
            <v>0</v>
          </cell>
          <cell r="OG224">
            <v>0</v>
          </cell>
          <cell r="OH224">
            <v>0</v>
          </cell>
          <cell r="OI224">
            <v>0</v>
          </cell>
          <cell r="OJ224">
            <v>0</v>
          </cell>
          <cell r="OL224" t="str">
            <v>нд</v>
          </cell>
          <cell r="OM224" t="str">
            <v>нд</v>
          </cell>
          <cell r="ON224" t="str">
            <v>нд</v>
          </cell>
          <cell r="OO224" t="str">
            <v>нд</v>
          </cell>
          <cell r="OP224" t="str">
            <v>нд</v>
          </cell>
          <cell r="OT224">
            <v>14308.713215236534</v>
          </cell>
        </row>
        <row r="225">
          <cell r="A225" t="str">
            <v>Г</v>
          </cell>
          <cell r="B225" t="str">
            <v>1.2.7</v>
          </cell>
          <cell r="C225" t="str">
            <v>Прочие инвестиционные проекты всего, в том числе:</v>
          </cell>
          <cell r="D225" t="str">
            <v>Г</v>
          </cell>
          <cell r="E225">
            <v>0</v>
          </cell>
          <cell r="H225">
            <v>0</v>
          </cell>
          <cell r="J225">
            <v>2455.9926644699999</v>
          </cell>
          <cell r="K225">
            <v>0</v>
          </cell>
          <cell r="L225">
            <v>2455.9926644699999</v>
          </cell>
          <cell r="M225">
            <v>999.58759440000017</v>
          </cell>
          <cell r="N225">
            <v>0</v>
          </cell>
          <cell r="O225">
            <v>199.96046895000003</v>
          </cell>
          <cell r="P225">
            <v>69.464734550000003</v>
          </cell>
          <cell r="Q225">
            <v>1186.9798665699998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 t="str">
            <v/>
          </cell>
          <cell r="BC225" t="str">
            <v/>
          </cell>
          <cell r="BD225" t="str">
            <v/>
          </cell>
          <cell r="BE225" t="str">
            <v/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 t="str">
            <v/>
          </cell>
          <cell r="CR225" t="str">
            <v/>
          </cell>
          <cell r="CS225" t="str">
            <v/>
          </cell>
          <cell r="CT225" t="str">
            <v/>
          </cell>
          <cell r="CU225">
            <v>0</v>
          </cell>
          <cell r="CX225">
            <v>11773.071493446381</v>
          </cell>
          <cell r="CY225">
            <v>2007.6103241393257</v>
          </cell>
          <cell r="CZ225">
            <v>3841.5348877713004</v>
          </cell>
          <cell r="DA225">
            <v>3963.2928893735866</v>
          </cell>
          <cell r="DB225">
            <v>1960.6333921621663</v>
          </cell>
          <cell r="DE225">
            <v>0</v>
          </cell>
          <cell r="DG225">
            <v>1858.2327315399998</v>
          </cell>
          <cell r="DH225">
            <v>0</v>
          </cell>
          <cell r="DI225">
            <v>1858.2327315399998</v>
          </cell>
          <cell r="DJ225">
            <v>591.40477412999996</v>
          </cell>
          <cell r="DK225">
            <v>443.57690142000001</v>
          </cell>
          <cell r="DL225">
            <v>711.97321601999988</v>
          </cell>
          <cell r="DM225">
            <v>111.27783997</v>
          </cell>
          <cell r="DN225">
            <v>2286.1189761354112</v>
          </cell>
          <cell r="DS225">
            <v>79.441401501000001</v>
          </cell>
          <cell r="DT225">
            <v>309.44743438400002</v>
          </cell>
          <cell r="DU225">
            <v>167.1015003105</v>
          </cell>
          <cell r="DV225">
            <v>1730.1286399399112</v>
          </cell>
          <cell r="DW225">
            <v>1730.1286399399112</v>
          </cell>
          <cell r="DX225" t="str">
            <v/>
          </cell>
          <cell r="DY225" t="str">
            <v/>
          </cell>
          <cell r="DZ225" t="str">
            <v/>
          </cell>
          <cell r="EA225" t="str">
            <v/>
          </cell>
          <cell r="EB225">
            <v>0</v>
          </cell>
          <cell r="EC225">
            <v>2648.7145405400001</v>
          </cell>
          <cell r="ED225">
            <v>221.79169244000005</v>
          </cell>
          <cell r="EE225">
            <v>951.39924857999995</v>
          </cell>
          <cell r="EF225">
            <v>1337.37306115</v>
          </cell>
          <cell r="EG225">
            <v>138.15053836999996</v>
          </cell>
          <cell r="EH225">
            <v>77.123455160000006</v>
          </cell>
          <cell r="EI225">
            <v>7.1553000000000005E-2</v>
          </cell>
          <cell r="EJ225">
            <v>1.69555777</v>
          </cell>
          <cell r="EK225">
            <v>71.096784159999999</v>
          </cell>
          <cell r="EL225">
            <v>4.2595602299999999</v>
          </cell>
          <cell r="EM225">
            <v>304.15435272000002</v>
          </cell>
          <cell r="EN225">
            <v>195.49580397000003</v>
          </cell>
          <cell r="EO225">
            <v>20.31112465</v>
          </cell>
          <cell r="EP225">
            <v>84.049988920000004</v>
          </cell>
          <cell r="EQ225">
            <v>4.2974351799999999</v>
          </cell>
          <cell r="ER225">
            <v>195.49580397000003</v>
          </cell>
          <cell r="ES225">
            <v>4.9874207300000002</v>
          </cell>
          <cell r="ET225">
            <v>124.59306793999998</v>
          </cell>
          <cell r="EU225">
            <v>79.020818469999995</v>
          </cell>
          <cell r="EV225">
            <v>16.084337529999999</v>
          </cell>
          <cell r="EW225">
            <v>2042.7510879900001</v>
          </cell>
          <cell r="EX225">
            <v>21.23691474</v>
          </cell>
          <cell r="EY225">
            <v>804.79949822000003</v>
          </cell>
          <cell r="EZ225">
            <v>1103.2054695999998</v>
          </cell>
          <cell r="FA225">
            <v>113.50920542999997</v>
          </cell>
          <cell r="FB225">
            <v>2042.7510879900001</v>
          </cell>
          <cell r="FC225">
            <v>21.23691474</v>
          </cell>
          <cell r="FD225">
            <v>804.79949822000003</v>
          </cell>
          <cell r="FE225">
            <v>1103.2054695999998</v>
          </cell>
          <cell r="FF225">
            <v>113.50920542999997</v>
          </cell>
          <cell r="FG225" t="str">
            <v/>
          </cell>
          <cell r="FH225" t="str">
            <v/>
          </cell>
          <cell r="FI225" t="str">
            <v/>
          </cell>
          <cell r="FJ225" t="str">
            <v/>
          </cell>
          <cell r="FK225">
            <v>0</v>
          </cell>
          <cell r="FN225">
            <v>11773.071493446381</v>
          </cell>
          <cell r="FO225">
            <v>0</v>
          </cell>
          <cell r="FP225">
            <v>376.37899999999996</v>
          </cell>
          <cell r="FQ225">
            <v>0</v>
          </cell>
          <cell r="FR225">
            <v>2003.7250082983335</v>
          </cell>
          <cell r="FS225">
            <v>1945.1350082983336</v>
          </cell>
          <cell r="FT225">
            <v>2.74</v>
          </cell>
          <cell r="FU225">
            <v>55.85</v>
          </cell>
          <cell r="FV225">
            <v>148252</v>
          </cell>
          <cell r="FW225">
            <v>0</v>
          </cell>
          <cell r="FX225">
            <v>148252</v>
          </cell>
          <cell r="FZ225">
            <v>1199.2375608699999</v>
          </cell>
          <cell r="GA225">
            <v>0</v>
          </cell>
          <cell r="GB225">
            <v>36.483000000000004</v>
          </cell>
          <cell r="GC225">
            <v>0</v>
          </cell>
          <cell r="GD225">
            <v>545.12599999999998</v>
          </cell>
          <cell r="GE225">
            <v>545.12599999999998</v>
          </cell>
          <cell r="GF225">
            <v>0</v>
          </cell>
          <cell r="GG225">
            <v>0</v>
          </cell>
          <cell r="GH225">
            <v>13857</v>
          </cell>
          <cell r="GI225">
            <v>0</v>
          </cell>
          <cell r="GJ225">
            <v>13857</v>
          </cell>
          <cell r="GK225">
            <v>243.8612605576771</v>
          </cell>
          <cell r="GL225">
            <v>0</v>
          </cell>
          <cell r="GM225">
            <v>0</v>
          </cell>
          <cell r="GN225">
            <v>0</v>
          </cell>
          <cell r="GO225">
            <v>50.419308298333334</v>
          </cell>
          <cell r="GP225">
            <v>25.270333333333333</v>
          </cell>
          <cell r="GQ225">
            <v>0</v>
          </cell>
          <cell r="GR225">
            <v>0.53</v>
          </cell>
          <cell r="GS225">
            <v>2054</v>
          </cell>
          <cell r="GT225">
            <v>0</v>
          </cell>
          <cell r="GU225">
            <v>2054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243.8612605576771</v>
          </cell>
          <cell r="ID225">
            <v>0</v>
          </cell>
          <cell r="IE225">
            <v>0</v>
          </cell>
          <cell r="IF225">
            <v>0</v>
          </cell>
          <cell r="IG225">
            <v>50.419308298333334</v>
          </cell>
          <cell r="IH225">
            <v>25.270333333333333</v>
          </cell>
          <cell r="II225">
            <v>0</v>
          </cell>
          <cell r="IJ225">
            <v>0.53</v>
          </cell>
          <cell r="IK225">
            <v>2054</v>
          </cell>
          <cell r="IL225">
            <v>0</v>
          </cell>
          <cell r="IM225">
            <v>2054</v>
          </cell>
          <cell r="IN225">
            <v>243.8612605576771</v>
          </cell>
          <cell r="IO225">
            <v>0</v>
          </cell>
          <cell r="IP225">
            <v>0</v>
          </cell>
          <cell r="IQ225">
            <v>0</v>
          </cell>
          <cell r="IR225">
            <v>50.419308298333334</v>
          </cell>
          <cell r="IS225">
            <v>25.270333333333333</v>
          </cell>
          <cell r="IT225">
            <v>0</v>
          </cell>
          <cell r="IU225">
            <v>0.53</v>
          </cell>
          <cell r="IV225">
            <v>2054</v>
          </cell>
          <cell r="IW225">
            <v>0</v>
          </cell>
          <cell r="IX225">
            <v>2054</v>
          </cell>
          <cell r="IY225">
            <v>758.40588715000001</v>
          </cell>
          <cell r="IZ225">
            <v>0</v>
          </cell>
          <cell r="JA225">
            <v>14.109</v>
          </cell>
          <cell r="JB225">
            <v>0</v>
          </cell>
          <cell r="JC225">
            <v>323.55900000000003</v>
          </cell>
          <cell r="JD225">
            <v>323.55900000000003</v>
          </cell>
          <cell r="JE225">
            <v>0</v>
          </cell>
          <cell r="JF225">
            <v>0</v>
          </cell>
          <cell r="JG225">
            <v>5045</v>
          </cell>
          <cell r="JH225">
            <v>0</v>
          </cell>
          <cell r="JI225">
            <v>5045</v>
          </cell>
          <cell r="JJ225">
            <v>6.3401916800000002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  <cell r="JR225">
            <v>22</v>
          </cell>
          <cell r="JS225">
            <v>0</v>
          </cell>
          <cell r="JT225">
            <v>22</v>
          </cell>
          <cell r="JU225">
            <v>115.56319658000001</v>
          </cell>
          <cell r="JV225">
            <v>0</v>
          </cell>
          <cell r="JW225">
            <v>0</v>
          </cell>
          <cell r="JX225">
            <v>0</v>
          </cell>
          <cell r="JY225">
            <v>0</v>
          </cell>
          <cell r="JZ225">
            <v>0</v>
          </cell>
          <cell r="KA225">
            <v>0</v>
          </cell>
          <cell r="KB225">
            <v>0</v>
          </cell>
          <cell r="KC225">
            <v>251</v>
          </cell>
          <cell r="KD225">
            <v>0</v>
          </cell>
          <cell r="KE225">
            <v>251</v>
          </cell>
          <cell r="KF225">
            <v>66.820152820000004</v>
          </cell>
          <cell r="KG225">
            <v>0</v>
          </cell>
          <cell r="KH225">
            <v>0</v>
          </cell>
          <cell r="KI225">
            <v>0</v>
          </cell>
          <cell r="KJ225">
            <v>0</v>
          </cell>
          <cell r="KK225">
            <v>0</v>
          </cell>
          <cell r="KL225">
            <v>0</v>
          </cell>
          <cell r="KM225">
            <v>0</v>
          </cell>
          <cell r="KN225">
            <v>130</v>
          </cell>
          <cell r="KO225">
            <v>0</v>
          </cell>
          <cell r="KP225">
            <v>130</v>
          </cell>
          <cell r="KQ225">
            <v>569.68234606999999</v>
          </cell>
          <cell r="KR225">
            <v>0</v>
          </cell>
          <cell r="KS225">
            <v>14.109</v>
          </cell>
          <cell r="KT225">
            <v>0</v>
          </cell>
          <cell r="KU225">
            <v>323.55900000000003</v>
          </cell>
          <cell r="KV225">
            <v>323.55900000000003</v>
          </cell>
          <cell r="KW225">
            <v>0</v>
          </cell>
          <cell r="KX225">
            <v>0</v>
          </cell>
          <cell r="KY225">
            <v>4642</v>
          </cell>
          <cell r="KZ225">
            <v>0</v>
          </cell>
          <cell r="LA225">
            <v>4642</v>
          </cell>
          <cell r="LB225">
            <v>569.68234606999999</v>
          </cell>
          <cell r="LC225">
            <v>0</v>
          </cell>
          <cell r="LD225">
            <v>14.109</v>
          </cell>
          <cell r="LE225">
            <v>0</v>
          </cell>
          <cell r="LF225">
            <v>323.55900000000003</v>
          </cell>
          <cell r="LG225">
            <v>323.55900000000003</v>
          </cell>
          <cell r="LH225">
            <v>0</v>
          </cell>
          <cell r="LI225">
            <v>0</v>
          </cell>
          <cell r="LJ225">
            <v>4642</v>
          </cell>
          <cell r="LK225">
            <v>0</v>
          </cell>
          <cell r="LL225">
            <v>4642</v>
          </cell>
          <cell r="LQ225">
            <v>0</v>
          </cell>
          <cell r="LR225">
            <v>55.8</v>
          </cell>
          <cell r="LS225">
            <v>0</v>
          </cell>
          <cell r="LT225">
            <v>0</v>
          </cell>
          <cell r="LU225">
            <v>0</v>
          </cell>
          <cell r="LX225">
            <v>0</v>
          </cell>
          <cell r="LY225">
            <v>0</v>
          </cell>
          <cell r="LZ225">
            <v>0</v>
          </cell>
          <cell r="MA225">
            <v>0</v>
          </cell>
          <cell r="MB225">
            <v>0</v>
          </cell>
          <cell r="MC225">
            <v>0</v>
          </cell>
          <cell r="MD225">
            <v>0</v>
          </cell>
          <cell r="ME225">
            <v>0</v>
          </cell>
          <cell r="MF225">
            <v>0</v>
          </cell>
          <cell r="MG225">
            <v>0</v>
          </cell>
          <cell r="MH225">
            <v>0</v>
          </cell>
          <cell r="MI225">
            <v>0</v>
          </cell>
          <cell r="MJ225">
            <v>0</v>
          </cell>
          <cell r="MK225">
            <v>0</v>
          </cell>
          <cell r="ML225">
            <v>0</v>
          </cell>
          <cell r="MM225">
            <v>0</v>
          </cell>
          <cell r="MN225">
            <v>0</v>
          </cell>
          <cell r="MO225">
            <v>0</v>
          </cell>
          <cell r="MP225">
            <v>0</v>
          </cell>
          <cell r="MQ225">
            <v>0</v>
          </cell>
          <cell r="MR225">
            <v>0</v>
          </cell>
          <cell r="MS225">
            <v>0</v>
          </cell>
          <cell r="MT225">
            <v>0</v>
          </cell>
          <cell r="MU225">
            <v>0</v>
          </cell>
          <cell r="MV225">
            <v>0</v>
          </cell>
          <cell r="MW225">
            <v>0</v>
          </cell>
          <cell r="MX225">
            <v>0</v>
          </cell>
          <cell r="MY225">
            <v>0</v>
          </cell>
          <cell r="MZ225">
            <v>0</v>
          </cell>
          <cell r="NA225">
            <v>0</v>
          </cell>
          <cell r="NB225">
            <v>0</v>
          </cell>
          <cell r="NC225">
            <v>0</v>
          </cell>
          <cell r="ND225">
            <v>0</v>
          </cell>
          <cell r="NE225">
            <v>0</v>
          </cell>
          <cell r="NF225">
            <v>0</v>
          </cell>
          <cell r="NG225">
            <v>0</v>
          </cell>
          <cell r="NH225">
            <v>0</v>
          </cell>
          <cell r="NI225">
            <v>0</v>
          </cell>
          <cell r="NJ225">
            <v>0</v>
          </cell>
          <cell r="NK225">
            <v>0</v>
          </cell>
          <cell r="NL225">
            <v>0</v>
          </cell>
          <cell r="NM225">
            <v>0</v>
          </cell>
          <cell r="NN225">
            <v>0</v>
          </cell>
          <cell r="NO225">
            <v>0</v>
          </cell>
          <cell r="NP225">
            <v>0</v>
          </cell>
          <cell r="NQ225">
            <v>0</v>
          </cell>
          <cell r="NR225">
            <v>0</v>
          </cell>
          <cell r="NS225">
            <v>0</v>
          </cell>
          <cell r="NT225">
            <v>0</v>
          </cell>
          <cell r="NU225">
            <v>0</v>
          </cell>
          <cell r="NV225">
            <v>0</v>
          </cell>
          <cell r="NW225">
            <v>0</v>
          </cell>
          <cell r="NX225">
            <v>0</v>
          </cell>
          <cell r="NY225">
            <v>0</v>
          </cell>
          <cell r="NZ225">
            <v>0</v>
          </cell>
          <cell r="OA225">
            <v>0</v>
          </cell>
          <cell r="OB225">
            <v>0</v>
          </cell>
          <cell r="OC225">
            <v>0</v>
          </cell>
          <cell r="OD225">
            <v>0</v>
          </cell>
          <cell r="OE225">
            <v>0</v>
          </cell>
          <cell r="OF225">
            <v>0</v>
          </cell>
          <cell r="OG225">
            <v>0</v>
          </cell>
          <cell r="OH225">
            <v>0</v>
          </cell>
          <cell r="OI225">
            <v>0</v>
          </cell>
          <cell r="OJ225">
            <v>0</v>
          </cell>
          <cell r="OL225" t="str">
            <v>нд</v>
          </cell>
          <cell r="OM225" t="str">
            <v>нд</v>
          </cell>
          <cell r="ON225" t="str">
            <v>нд</v>
          </cell>
          <cell r="OO225" t="str">
            <v>нд</v>
          </cell>
          <cell r="OP225" t="str">
            <v>нд</v>
          </cell>
          <cell r="OT225">
            <v>14308.713215236534</v>
          </cell>
        </row>
        <row r="226">
          <cell r="A226" t="str">
            <v>Г</v>
          </cell>
          <cell r="B226" t="str">
            <v>1.3</v>
          </cell>
          <cell r="C226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226" t="str">
            <v>Г</v>
          </cell>
          <cell r="E226">
            <v>246.99646642065812</v>
          </cell>
          <cell r="H226">
            <v>42.156943049999995</v>
          </cell>
          <cell r="J226">
            <v>2702.9891308906581</v>
          </cell>
          <cell r="K226">
            <v>246.99646642065812</v>
          </cell>
          <cell r="L226">
            <v>2455.9926644699999</v>
          </cell>
          <cell r="M226">
            <v>999.58759440000017</v>
          </cell>
          <cell r="N226">
            <v>0</v>
          </cell>
          <cell r="O226">
            <v>199.96046895000003</v>
          </cell>
          <cell r="P226">
            <v>69.464734550000003</v>
          </cell>
          <cell r="Q226">
            <v>1186.9798665699998</v>
          </cell>
          <cell r="R226">
            <v>44.140589189956394</v>
          </cell>
          <cell r="S226">
            <v>0</v>
          </cell>
          <cell r="T226">
            <v>0</v>
          </cell>
          <cell r="U226">
            <v>36.783824324963661</v>
          </cell>
          <cell r="V226">
            <v>0</v>
          </cell>
          <cell r="W226">
            <v>7.3567648649927335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44.140589189956394</v>
          </cell>
          <cell r="AQ226">
            <v>0</v>
          </cell>
          <cell r="AR226">
            <v>0</v>
          </cell>
          <cell r="AS226">
            <v>36.783824324963661</v>
          </cell>
          <cell r="AT226">
            <v>0</v>
          </cell>
          <cell r="AU226">
            <v>7.3567648649927335</v>
          </cell>
          <cell r="AV226">
            <v>44.140589189956394</v>
          </cell>
          <cell r="AW226">
            <v>0</v>
          </cell>
          <cell r="AX226">
            <v>0</v>
          </cell>
          <cell r="AY226">
            <v>36.783824324963661</v>
          </cell>
          <cell r="AZ226">
            <v>0</v>
          </cell>
          <cell r="BA226">
            <v>7.3567648649927335</v>
          </cell>
          <cell r="BB226" t="str">
            <v/>
          </cell>
          <cell r="BC226" t="str">
            <v/>
          </cell>
          <cell r="BD226" t="str">
            <v/>
          </cell>
          <cell r="BE226" t="str">
            <v/>
          </cell>
          <cell r="BF226">
            <v>0</v>
          </cell>
          <cell r="BG226">
            <v>42.156943049999995</v>
          </cell>
          <cell r="BH226">
            <v>0</v>
          </cell>
          <cell r="BI226">
            <v>0</v>
          </cell>
          <cell r="BJ226">
            <v>35.130785875000001</v>
          </cell>
          <cell r="BK226">
            <v>0</v>
          </cell>
          <cell r="BL226">
            <v>7.0261571749999945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42.156943049999995</v>
          </cell>
          <cell r="CF226">
            <v>0</v>
          </cell>
          <cell r="CG226">
            <v>0</v>
          </cell>
          <cell r="CH226">
            <v>35.130785875000001</v>
          </cell>
          <cell r="CI226">
            <v>0</v>
          </cell>
          <cell r="CJ226">
            <v>7.0261571749999945</v>
          </cell>
          <cell r="CK226">
            <v>42.156943049999995</v>
          </cell>
          <cell r="CL226">
            <v>0</v>
          </cell>
          <cell r="CM226">
            <v>0</v>
          </cell>
          <cell r="CN226">
            <v>35.130785875000001</v>
          </cell>
          <cell r="CO226">
            <v>0</v>
          </cell>
          <cell r="CP226">
            <v>7.0261571749999945</v>
          </cell>
          <cell r="CQ226" t="str">
            <v/>
          </cell>
          <cell r="CR226" t="str">
            <v/>
          </cell>
          <cell r="CS226" t="str">
            <v/>
          </cell>
          <cell r="CT226" t="str">
            <v/>
          </cell>
          <cell r="CU226">
            <v>0</v>
          </cell>
          <cell r="CX226">
            <v>11773.071493446381</v>
          </cell>
          <cell r="CY226">
            <v>2007.6103241393257</v>
          </cell>
          <cell r="CZ226">
            <v>3841.5348877713004</v>
          </cell>
          <cell r="DA226">
            <v>3963.2928893735866</v>
          </cell>
          <cell r="DB226">
            <v>1960.6333921621663</v>
          </cell>
          <cell r="DE226">
            <v>35.173400869999995</v>
          </cell>
          <cell r="DG226">
            <v>2064.0631202238815</v>
          </cell>
          <cell r="DH226">
            <v>205.83038868388178</v>
          </cell>
          <cell r="DI226">
            <v>1858.2327315399998</v>
          </cell>
          <cell r="DJ226">
            <v>591.40477412999996</v>
          </cell>
          <cell r="DK226">
            <v>443.57690142000001</v>
          </cell>
          <cell r="DL226">
            <v>711.97321601999988</v>
          </cell>
          <cell r="DM226">
            <v>111.27783997</v>
          </cell>
          <cell r="DN226">
            <v>2286.1189761354112</v>
          </cell>
          <cell r="DS226">
            <v>79.441401501000001</v>
          </cell>
          <cell r="DT226">
            <v>309.44743438400002</v>
          </cell>
          <cell r="DU226">
            <v>167.1015003105</v>
          </cell>
          <cell r="DV226">
            <v>1730.1286399399112</v>
          </cell>
          <cell r="DW226">
            <v>1730.1286399399112</v>
          </cell>
          <cell r="DX226" t="str">
            <v/>
          </cell>
          <cell r="DY226" t="str">
            <v/>
          </cell>
          <cell r="DZ226" t="str">
            <v/>
          </cell>
          <cell r="EA226">
            <v>1</v>
          </cell>
          <cell r="EB226" t="str">
            <v>1</v>
          </cell>
          <cell r="EC226">
            <v>2648.7145405400001</v>
          </cell>
          <cell r="ED226">
            <v>221.79169244000005</v>
          </cell>
          <cell r="EE226">
            <v>951.39924857999995</v>
          </cell>
          <cell r="EF226">
            <v>1337.37306115</v>
          </cell>
          <cell r="EG226">
            <v>138.15053836999996</v>
          </cell>
          <cell r="EH226">
            <v>77.123455160000006</v>
          </cell>
          <cell r="EI226">
            <v>7.1553000000000005E-2</v>
          </cell>
          <cell r="EJ226">
            <v>1.69555777</v>
          </cell>
          <cell r="EK226">
            <v>71.096784159999999</v>
          </cell>
          <cell r="EL226">
            <v>4.2595602299999999</v>
          </cell>
          <cell r="EM226">
            <v>304.15435272000002</v>
          </cell>
          <cell r="EN226">
            <v>195.49580397000003</v>
          </cell>
          <cell r="EO226">
            <v>20.31112465</v>
          </cell>
          <cell r="EP226">
            <v>84.049988920000004</v>
          </cell>
          <cell r="EQ226">
            <v>4.2974351799999999</v>
          </cell>
          <cell r="ER226">
            <v>195.49580397000003</v>
          </cell>
          <cell r="ES226">
            <v>4.9874207300000002</v>
          </cell>
          <cell r="ET226">
            <v>124.59306793999998</v>
          </cell>
          <cell r="EU226">
            <v>79.020818469999995</v>
          </cell>
          <cell r="EV226">
            <v>16.084337529999999</v>
          </cell>
          <cell r="EW226">
            <v>2042.7510879900001</v>
          </cell>
          <cell r="EX226">
            <v>21.23691474</v>
          </cell>
          <cell r="EY226">
            <v>804.79949822000003</v>
          </cell>
          <cell r="EZ226">
            <v>1103.2054695999998</v>
          </cell>
          <cell r="FA226">
            <v>113.50920542999997</v>
          </cell>
          <cell r="FB226">
            <v>2042.7510879900001</v>
          </cell>
          <cell r="FC226">
            <v>21.23691474</v>
          </cell>
          <cell r="FD226">
            <v>804.79949822000003</v>
          </cell>
          <cell r="FE226">
            <v>1103.2054695999998</v>
          </cell>
          <cell r="FF226">
            <v>113.50920542999997</v>
          </cell>
          <cell r="FG226" t="str">
            <v/>
          </cell>
          <cell r="FH226" t="str">
            <v/>
          </cell>
          <cell r="FI226" t="str">
            <v/>
          </cell>
          <cell r="FJ226">
            <v>1</v>
          </cell>
          <cell r="FK226" t="str">
            <v>1</v>
          </cell>
          <cell r="FN226">
            <v>11773.071493446381</v>
          </cell>
          <cell r="FO226">
            <v>0</v>
          </cell>
          <cell r="FP226">
            <v>376.37899999999996</v>
          </cell>
          <cell r="FQ226">
            <v>0</v>
          </cell>
          <cell r="FR226">
            <v>2003.7250082983335</v>
          </cell>
          <cell r="FS226">
            <v>1945.1350082983336</v>
          </cell>
          <cell r="FT226">
            <v>2.74</v>
          </cell>
          <cell r="FU226">
            <v>55.85</v>
          </cell>
          <cell r="FV226">
            <v>148252</v>
          </cell>
          <cell r="FW226">
            <v>0</v>
          </cell>
          <cell r="FX226">
            <v>148252</v>
          </cell>
          <cell r="FZ226">
            <v>1199.2375608699999</v>
          </cell>
          <cell r="GA226">
            <v>0</v>
          </cell>
          <cell r="GB226">
            <v>36.483000000000004</v>
          </cell>
          <cell r="GC226">
            <v>0</v>
          </cell>
          <cell r="GD226">
            <v>545.12599999999998</v>
          </cell>
          <cell r="GE226">
            <v>545.12599999999998</v>
          </cell>
          <cell r="GF226">
            <v>0</v>
          </cell>
          <cell r="GG226">
            <v>0</v>
          </cell>
          <cell r="GH226">
            <v>13857</v>
          </cell>
          <cell r="GI226">
            <v>0</v>
          </cell>
          <cell r="GJ226">
            <v>13857</v>
          </cell>
          <cell r="GK226">
            <v>243.8612605576771</v>
          </cell>
          <cell r="GL226">
            <v>0</v>
          </cell>
          <cell r="GM226">
            <v>0</v>
          </cell>
          <cell r="GN226">
            <v>0</v>
          </cell>
          <cell r="GO226">
            <v>50.419308298333334</v>
          </cell>
          <cell r="GP226">
            <v>25.270333333333333</v>
          </cell>
          <cell r="GQ226">
            <v>0</v>
          </cell>
          <cell r="GR226">
            <v>0.53</v>
          </cell>
          <cell r="GS226">
            <v>2054</v>
          </cell>
          <cell r="GT226">
            <v>0</v>
          </cell>
          <cell r="GU226">
            <v>2054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243.8612605576771</v>
          </cell>
          <cell r="ID226">
            <v>0</v>
          </cell>
          <cell r="IE226">
            <v>0</v>
          </cell>
          <cell r="IF226">
            <v>0</v>
          </cell>
          <cell r="IG226">
            <v>50.419308298333334</v>
          </cell>
          <cell r="IH226">
            <v>25.270333333333333</v>
          </cell>
          <cell r="II226">
            <v>0</v>
          </cell>
          <cell r="IJ226">
            <v>0.53</v>
          </cell>
          <cell r="IK226">
            <v>2054</v>
          </cell>
          <cell r="IL226">
            <v>0</v>
          </cell>
          <cell r="IM226">
            <v>2054</v>
          </cell>
          <cell r="IN226">
            <v>243.8612605576771</v>
          </cell>
          <cell r="IO226">
            <v>0</v>
          </cell>
          <cell r="IP226">
            <v>0</v>
          </cell>
          <cell r="IQ226">
            <v>0</v>
          </cell>
          <cell r="IR226">
            <v>50.419308298333334</v>
          </cell>
          <cell r="IS226">
            <v>25.270333333333333</v>
          </cell>
          <cell r="IT226">
            <v>0</v>
          </cell>
          <cell r="IU226">
            <v>0.53</v>
          </cell>
          <cell r="IV226">
            <v>2054</v>
          </cell>
          <cell r="IW226">
            <v>0</v>
          </cell>
          <cell r="IX226">
            <v>2054</v>
          </cell>
          <cell r="IY226">
            <v>758.40588715000001</v>
          </cell>
          <cell r="IZ226">
            <v>0</v>
          </cell>
          <cell r="JA226">
            <v>14.109</v>
          </cell>
          <cell r="JB226">
            <v>0</v>
          </cell>
          <cell r="JC226">
            <v>323.55900000000003</v>
          </cell>
          <cell r="JD226">
            <v>323.55900000000003</v>
          </cell>
          <cell r="JE226">
            <v>0</v>
          </cell>
          <cell r="JF226">
            <v>0</v>
          </cell>
          <cell r="JG226">
            <v>5045</v>
          </cell>
          <cell r="JH226">
            <v>0</v>
          </cell>
          <cell r="JI226">
            <v>5045</v>
          </cell>
          <cell r="JJ226">
            <v>6.3401916800000002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  <cell r="JR226">
            <v>22</v>
          </cell>
          <cell r="JS226">
            <v>0</v>
          </cell>
          <cell r="JT226">
            <v>22</v>
          </cell>
          <cell r="JU226">
            <v>115.56319658000001</v>
          </cell>
          <cell r="JV226">
            <v>0</v>
          </cell>
          <cell r="JW226">
            <v>0</v>
          </cell>
          <cell r="JX226">
            <v>0</v>
          </cell>
          <cell r="JY226">
            <v>0</v>
          </cell>
          <cell r="JZ226">
            <v>0</v>
          </cell>
          <cell r="KA226">
            <v>0</v>
          </cell>
          <cell r="KB226">
            <v>0</v>
          </cell>
          <cell r="KC226">
            <v>251</v>
          </cell>
          <cell r="KD226">
            <v>0</v>
          </cell>
          <cell r="KE226">
            <v>251</v>
          </cell>
          <cell r="KF226">
            <v>66.820152820000004</v>
          </cell>
          <cell r="KG226">
            <v>0</v>
          </cell>
          <cell r="KH226">
            <v>0</v>
          </cell>
          <cell r="KI226">
            <v>0</v>
          </cell>
          <cell r="KJ226">
            <v>0</v>
          </cell>
          <cell r="KK226">
            <v>0</v>
          </cell>
          <cell r="KL226">
            <v>0</v>
          </cell>
          <cell r="KM226">
            <v>0</v>
          </cell>
          <cell r="KN226">
            <v>130</v>
          </cell>
          <cell r="KO226">
            <v>0</v>
          </cell>
          <cell r="KP226">
            <v>130</v>
          </cell>
          <cell r="KQ226">
            <v>569.68234606999999</v>
          </cell>
          <cell r="KR226">
            <v>0</v>
          </cell>
          <cell r="KS226">
            <v>14.109</v>
          </cell>
          <cell r="KT226">
            <v>0</v>
          </cell>
          <cell r="KU226">
            <v>323.55900000000003</v>
          </cell>
          <cell r="KV226">
            <v>323.55900000000003</v>
          </cell>
          <cell r="KW226">
            <v>0</v>
          </cell>
          <cell r="KX226">
            <v>0</v>
          </cell>
          <cell r="KY226">
            <v>4642</v>
          </cell>
          <cell r="KZ226">
            <v>0</v>
          </cell>
          <cell r="LA226">
            <v>4642</v>
          </cell>
          <cell r="LB226">
            <v>569.68234606999999</v>
          </cell>
          <cell r="LC226">
            <v>0</v>
          </cell>
          <cell r="LD226">
            <v>14.109</v>
          </cell>
          <cell r="LE226">
            <v>0</v>
          </cell>
          <cell r="LF226">
            <v>323.55900000000003</v>
          </cell>
          <cell r="LG226">
            <v>323.55900000000003</v>
          </cell>
          <cell r="LH226">
            <v>0</v>
          </cell>
          <cell r="LI226">
            <v>0</v>
          </cell>
          <cell r="LJ226">
            <v>4642</v>
          </cell>
          <cell r="LK226">
            <v>0</v>
          </cell>
          <cell r="LL226">
            <v>4642</v>
          </cell>
          <cell r="LQ226">
            <v>0</v>
          </cell>
          <cell r="LR226">
            <v>55.8</v>
          </cell>
          <cell r="LS226">
            <v>0</v>
          </cell>
          <cell r="LT226">
            <v>0</v>
          </cell>
          <cell r="LU226">
            <v>0</v>
          </cell>
          <cell r="LX226">
            <v>0</v>
          </cell>
          <cell r="LY226">
            <v>0</v>
          </cell>
          <cell r="LZ226">
            <v>0</v>
          </cell>
          <cell r="MA226">
            <v>0</v>
          </cell>
          <cell r="MB226">
            <v>0</v>
          </cell>
          <cell r="MC226">
            <v>0</v>
          </cell>
          <cell r="MD226">
            <v>0</v>
          </cell>
          <cell r="ME226">
            <v>0</v>
          </cell>
          <cell r="MF226">
            <v>0</v>
          </cell>
          <cell r="MG226">
            <v>0</v>
          </cell>
          <cell r="MH226">
            <v>0</v>
          </cell>
          <cell r="MI226">
            <v>0</v>
          </cell>
          <cell r="MJ226">
            <v>0</v>
          </cell>
          <cell r="MK226">
            <v>0</v>
          </cell>
          <cell r="ML226">
            <v>0</v>
          </cell>
          <cell r="MM226">
            <v>0</v>
          </cell>
          <cell r="MN226">
            <v>0</v>
          </cell>
          <cell r="MO226">
            <v>0</v>
          </cell>
          <cell r="MP226">
            <v>0</v>
          </cell>
          <cell r="MQ226">
            <v>0</v>
          </cell>
          <cell r="MR226">
            <v>0</v>
          </cell>
          <cell r="MS226">
            <v>0</v>
          </cell>
          <cell r="MT226">
            <v>0</v>
          </cell>
          <cell r="MU226">
            <v>0</v>
          </cell>
          <cell r="MV226">
            <v>0</v>
          </cell>
          <cell r="MW226">
            <v>0</v>
          </cell>
          <cell r="MX226">
            <v>0</v>
          </cell>
          <cell r="MY226">
            <v>0</v>
          </cell>
          <cell r="MZ226">
            <v>0</v>
          </cell>
          <cell r="NA226">
            <v>0</v>
          </cell>
          <cell r="NB226">
            <v>0</v>
          </cell>
          <cell r="NC226">
            <v>0</v>
          </cell>
          <cell r="ND226">
            <v>0</v>
          </cell>
          <cell r="NE226">
            <v>0</v>
          </cell>
          <cell r="NF226">
            <v>0</v>
          </cell>
          <cell r="NG226">
            <v>0</v>
          </cell>
          <cell r="NH226">
            <v>0</v>
          </cell>
          <cell r="NI226">
            <v>0</v>
          </cell>
          <cell r="NJ226">
            <v>0</v>
          </cell>
          <cell r="NK226">
            <v>0</v>
          </cell>
          <cell r="NL226">
            <v>0</v>
          </cell>
          <cell r="NM226">
            <v>0</v>
          </cell>
          <cell r="NN226">
            <v>0</v>
          </cell>
          <cell r="NO226">
            <v>0</v>
          </cell>
          <cell r="NP226">
            <v>0</v>
          </cell>
          <cell r="NQ226">
            <v>0</v>
          </cell>
          <cell r="NR226">
            <v>0</v>
          </cell>
          <cell r="NS226">
            <v>0</v>
          </cell>
          <cell r="NT226">
            <v>0</v>
          </cell>
          <cell r="NU226">
            <v>0</v>
          </cell>
          <cell r="NV226">
            <v>0</v>
          </cell>
          <cell r="NW226">
            <v>0</v>
          </cell>
          <cell r="NX226">
            <v>0</v>
          </cell>
          <cell r="NY226">
            <v>0</v>
          </cell>
          <cell r="NZ226">
            <v>0</v>
          </cell>
          <cell r="OA226">
            <v>0</v>
          </cell>
          <cell r="OB226">
            <v>0</v>
          </cell>
          <cell r="OC226">
            <v>0</v>
          </cell>
          <cell r="OD226">
            <v>0</v>
          </cell>
          <cell r="OE226">
            <v>0</v>
          </cell>
          <cell r="OF226">
            <v>0</v>
          </cell>
          <cell r="OG226">
            <v>0</v>
          </cell>
          <cell r="OH226">
            <v>0</v>
          </cell>
          <cell r="OI226">
            <v>0</v>
          </cell>
          <cell r="OJ226">
            <v>0</v>
          </cell>
          <cell r="OL226" t="str">
            <v>нд</v>
          </cell>
          <cell r="OM226" t="str">
            <v>нд</v>
          </cell>
          <cell r="ON226" t="str">
            <v>нд</v>
          </cell>
          <cell r="OO226" t="str">
            <v>нд</v>
          </cell>
          <cell r="OP226" t="str">
            <v>нд</v>
          </cell>
          <cell r="OT226">
            <v>14308.713215236534</v>
          </cell>
        </row>
        <row r="227">
          <cell r="A227" t="str">
            <v>Г</v>
          </cell>
          <cell r="B227" t="str">
            <v>1.3.1</v>
          </cell>
          <cell r="C227" t="str">
            <v>Реконструкция, всего, в том числе:</v>
          </cell>
          <cell r="D227" t="str">
            <v>Г</v>
          </cell>
          <cell r="E227">
            <v>0</v>
          </cell>
          <cell r="H227">
            <v>0</v>
          </cell>
          <cell r="J227">
            <v>2455.9926644699999</v>
          </cell>
          <cell r="K227">
            <v>0</v>
          </cell>
          <cell r="L227">
            <v>2455.9926644699999</v>
          </cell>
          <cell r="M227">
            <v>999.58759440000017</v>
          </cell>
          <cell r="N227">
            <v>0</v>
          </cell>
          <cell r="O227">
            <v>199.96046895000003</v>
          </cell>
          <cell r="P227">
            <v>69.464734550000003</v>
          </cell>
          <cell r="Q227">
            <v>1186.9798665699998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 t="str">
            <v/>
          </cell>
          <cell r="BC227" t="str">
            <v/>
          </cell>
          <cell r="BD227" t="str">
            <v/>
          </cell>
          <cell r="BE227" t="str">
            <v/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 t="str">
            <v/>
          </cell>
          <cell r="CR227" t="str">
            <v/>
          </cell>
          <cell r="CS227" t="str">
            <v/>
          </cell>
          <cell r="CT227" t="str">
            <v/>
          </cell>
          <cell r="CU227">
            <v>0</v>
          </cell>
          <cell r="CX227">
            <v>11773.071493446381</v>
          </cell>
          <cell r="CY227">
            <v>2007.6103241393257</v>
          </cell>
          <cell r="CZ227">
            <v>3841.5348877713004</v>
          </cell>
          <cell r="DA227">
            <v>3963.2928893735866</v>
          </cell>
          <cell r="DB227">
            <v>1960.6333921621663</v>
          </cell>
          <cell r="DE227">
            <v>0</v>
          </cell>
          <cell r="DG227">
            <v>1858.2327315399998</v>
          </cell>
          <cell r="DH227">
            <v>0</v>
          </cell>
          <cell r="DI227">
            <v>1858.2327315399998</v>
          </cell>
          <cell r="DJ227">
            <v>591.40477412999996</v>
          </cell>
          <cell r="DK227">
            <v>443.57690142000001</v>
          </cell>
          <cell r="DL227">
            <v>711.97321601999988</v>
          </cell>
          <cell r="DM227">
            <v>111.27783997</v>
          </cell>
          <cell r="DN227">
            <v>2286.1189761354112</v>
          </cell>
          <cell r="DS227">
            <v>79.441401501000001</v>
          </cell>
          <cell r="DT227">
            <v>309.44743438400002</v>
          </cell>
          <cell r="DU227">
            <v>167.1015003105</v>
          </cell>
          <cell r="DV227">
            <v>1730.1286399399112</v>
          </cell>
          <cell r="DW227">
            <v>1730.1286399399112</v>
          </cell>
          <cell r="DX227" t="str">
            <v/>
          </cell>
          <cell r="DY227" t="str">
            <v/>
          </cell>
          <cell r="DZ227" t="str">
            <v/>
          </cell>
          <cell r="EA227" t="str">
            <v/>
          </cell>
          <cell r="EB227">
            <v>0</v>
          </cell>
          <cell r="EC227">
            <v>2648.7145405400001</v>
          </cell>
          <cell r="ED227">
            <v>221.79169244000005</v>
          </cell>
          <cell r="EE227">
            <v>951.39924857999995</v>
          </cell>
          <cell r="EF227">
            <v>1337.37306115</v>
          </cell>
          <cell r="EG227">
            <v>138.15053836999996</v>
          </cell>
          <cell r="EH227">
            <v>77.123455160000006</v>
          </cell>
          <cell r="EI227">
            <v>7.1553000000000005E-2</v>
          </cell>
          <cell r="EJ227">
            <v>1.69555777</v>
          </cell>
          <cell r="EK227">
            <v>71.096784159999999</v>
          </cell>
          <cell r="EL227">
            <v>4.2595602299999999</v>
          </cell>
          <cell r="EM227">
            <v>304.15435272000002</v>
          </cell>
          <cell r="EN227">
            <v>195.49580397000003</v>
          </cell>
          <cell r="EO227">
            <v>20.31112465</v>
          </cell>
          <cell r="EP227">
            <v>84.049988920000004</v>
          </cell>
          <cell r="EQ227">
            <v>4.2974351799999999</v>
          </cell>
          <cell r="ER227">
            <v>195.49580397000003</v>
          </cell>
          <cell r="ES227">
            <v>4.9874207300000002</v>
          </cell>
          <cell r="ET227">
            <v>124.59306793999998</v>
          </cell>
          <cell r="EU227">
            <v>79.020818469999995</v>
          </cell>
          <cell r="EV227">
            <v>16.084337529999999</v>
          </cell>
          <cell r="EW227">
            <v>2042.7510879900001</v>
          </cell>
          <cell r="EX227">
            <v>21.23691474</v>
          </cell>
          <cell r="EY227">
            <v>804.79949822000003</v>
          </cell>
          <cell r="EZ227">
            <v>1103.2054695999998</v>
          </cell>
          <cell r="FA227">
            <v>113.50920542999997</v>
          </cell>
          <cell r="FB227">
            <v>2042.7510879900001</v>
          </cell>
          <cell r="FC227">
            <v>21.23691474</v>
          </cell>
          <cell r="FD227">
            <v>804.79949822000003</v>
          </cell>
          <cell r="FE227">
            <v>1103.2054695999998</v>
          </cell>
          <cell r="FF227">
            <v>113.50920542999997</v>
          </cell>
          <cell r="FG227" t="str">
            <v/>
          </cell>
          <cell r="FH227" t="str">
            <v/>
          </cell>
          <cell r="FI227" t="str">
            <v/>
          </cell>
          <cell r="FJ227" t="str">
            <v/>
          </cell>
          <cell r="FK227">
            <v>0</v>
          </cell>
          <cell r="FN227">
            <v>11773.071493446381</v>
          </cell>
          <cell r="FO227">
            <v>0</v>
          </cell>
          <cell r="FP227">
            <v>376.37899999999996</v>
          </cell>
          <cell r="FQ227">
            <v>0</v>
          </cell>
          <cell r="FR227">
            <v>2003.7250082983335</v>
          </cell>
          <cell r="FS227">
            <v>1945.1350082983336</v>
          </cell>
          <cell r="FT227">
            <v>2.74</v>
          </cell>
          <cell r="FU227">
            <v>55.85</v>
          </cell>
          <cell r="FV227">
            <v>148252</v>
          </cell>
          <cell r="FW227">
            <v>0</v>
          </cell>
          <cell r="FX227">
            <v>148252</v>
          </cell>
          <cell r="FZ227">
            <v>1199.2375608699999</v>
          </cell>
          <cell r="GA227">
            <v>0</v>
          </cell>
          <cell r="GB227">
            <v>36.483000000000004</v>
          </cell>
          <cell r="GC227">
            <v>0</v>
          </cell>
          <cell r="GD227">
            <v>545.12599999999998</v>
          </cell>
          <cell r="GE227">
            <v>545.12599999999998</v>
          </cell>
          <cell r="GF227">
            <v>0</v>
          </cell>
          <cell r="GG227">
            <v>0</v>
          </cell>
          <cell r="GH227">
            <v>13857</v>
          </cell>
          <cell r="GI227">
            <v>0</v>
          </cell>
          <cell r="GJ227">
            <v>13857</v>
          </cell>
          <cell r="GK227">
            <v>243.8612605576771</v>
          </cell>
          <cell r="GL227">
            <v>0</v>
          </cell>
          <cell r="GM227">
            <v>0</v>
          </cell>
          <cell r="GN227">
            <v>0</v>
          </cell>
          <cell r="GO227">
            <v>50.419308298333334</v>
          </cell>
          <cell r="GP227">
            <v>25.270333333333333</v>
          </cell>
          <cell r="GQ227">
            <v>0</v>
          </cell>
          <cell r="GR227">
            <v>0.53</v>
          </cell>
          <cell r="GS227">
            <v>2054</v>
          </cell>
          <cell r="GT227">
            <v>0</v>
          </cell>
          <cell r="GU227">
            <v>2054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243.8612605576771</v>
          </cell>
          <cell r="ID227">
            <v>0</v>
          </cell>
          <cell r="IE227">
            <v>0</v>
          </cell>
          <cell r="IF227">
            <v>0</v>
          </cell>
          <cell r="IG227">
            <v>50.419308298333334</v>
          </cell>
          <cell r="IH227">
            <v>25.270333333333333</v>
          </cell>
          <cell r="II227">
            <v>0</v>
          </cell>
          <cell r="IJ227">
            <v>0.53</v>
          </cell>
          <cell r="IK227">
            <v>2054</v>
          </cell>
          <cell r="IL227">
            <v>0</v>
          </cell>
          <cell r="IM227">
            <v>2054</v>
          </cell>
          <cell r="IN227">
            <v>243.8612605576771</v>
          </cell>
          <cell r="IO227">
            <v>0</v>
          </cell>
          <cell r="IP227">
            <v>0</v>
          </cell>
          <cell r="IQ227">
            <v>0</v>
          </cell>
          <cell r="IR227">
            <v>50.419308298333334</v>
          </cell>
          <cell r="IS227">
            <v>25.270333333333333</v>
          </cell>
          <cell r="IT227">
            <v>0</v>
          </cell>
          <cell r="IU227">
            <v>0.53</v>
          </cell>
          <cell r="IV227">
            <v>2054</v>
          </cell>
          <cell r="IW227">
            <v>0</v>
          </cell>
          <cell r="IX227">
            <v>2054</v>
          </cell>
          <cell r="IY227">
            <v>758.40588715000001</v>
          </cell>
          <cell r="IZ227">
            <v>0</v>
          </cell>
          <cell r="JA227">
            <v>14.109</v>
          </cell>
          <cell r="JB227">
            <v>0</v>
          </cell>
          <cell r="JC227">
            <v>323.55900000000003</v>
          </cell>
          <cell r="JD227">
            <v>323.55900000000003</v>
          </cell>
          <cell r="JE227">
            <v>0</v>
          </cell>
          <cell r="JF227">
            <v>0</v>
          </cell>
          <cell r="JG227">
            <v>5045</v>
          </cell>
          <cell r="JH227">
            <v>0</v>
          </cell>
          <cell r="JI227">
            <v>5045</v>
          </cell>
          <cell r="JJ227">
            <v>6.3401916800000002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  <cell r="JR227">
            <v>22</v>
          </cell>
          <cell r="JS227">
            <v>0</v>
          </cell>
          <cell r="JT227">
            <v>22</v>
          </cell>
          <cell r="JU227">
            <v>115.56319658000001</v>
          </cell>
          <cell r="JV227">
            <v>0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C227">
            <v>251</v>
          </cell>
          <cell r="KD227">
            <v>0</v>
          </cell>
          <cell r="KE227">
            <v>251</v>
          </cell>
          <cell r="KF227">
            <v>66.820152820000004</v>
          </cell>
          <cell r="KG227">
            <v>0</v>
          </cell>
          <cell r="KH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0</v>
          </cell>
          <cell r="KM227">
            <v>0</v>
          </cell>
          <cell r="KN227">
            <v>130</v>
          </cell>
          <cell r="KO227">
            <v>0</v>
          </cell>
          <cell r="KP227">
            <v>130</v>
          </cell>
          <cell r="KQ227">
            <v>569.68234606999999</v>
          </cell>
          <cell r="KR227">
            <v>0</v>
          </cell>
          <cell r="KS227">
            <v>14.109</v>
          </cell>
          <cell r="KT227">
            <v>0</v>
          </cell>
          <cell r="KU227">
            <v>323.55900000000003</v>
          </cell>
          <cell r="KV227">
            <v>323.55900000000003</v>
          </cell>
          <cell r="KW227">
            <v>0</v>
          </cell>
          <cell r="KX227">
            <v>0</v>
          </cell>
          <cell r="KY227">
            <v>4642</v>
          </cell>
          <cell r="KZ227">
            <v>0</v>
          </cell>
          <cell r="LA227">
            <v>4642</v>
          </cell>
          <cell r="LB227">
            <v>569.68234606999999</v>
          </cell>
          <cell r="LC227">
            <v>0</v>
          </cell>
          <cell r="LD227">
            <v>14.109</v>
          </cell>
          <cell r="LE227">
            <v>0</v>
          </cell>
          <cell r="LF227">
            <v>323.55900000000003</v>
          </cell>
          <cell r="LG227">
            <v>323.55900000000003</v>
          </cell>
          <cell r="LH227">
            <v>0</v>
          </cell>
          <cell r="LI227">
            <v>0</v>
          </cell>
          <cell r="LJ227">
            <v>4642</v>
          </cell>
          <cell r="LK227">
            <v>0</v>
          </cell>
          <cell r="LL227">
            <v>4642</v>
          </cell>
          <cell r="LQ227">
            <v>0</v>
          </cell>
          <cell r="LR227">
            <v>55.8</v>
          </cell>
          <cell r="LS227">
            <v>0</v>
          </cell>
          <cell r="LT227">
            <v>0</v>
          </cell>
          <cell r="LU227">
            <v>0</v>
          </cell>
          <cell r="LX227">
            <v>0</v>
          </cell>
          <cell r="LY227">
            <v>0</v>
          </cell>
          <cell r="LZ227">
            <v>0</v>
          </cell>
          <cell r="MA227">
            <v>0</v>
          </cell>
          <cell r="MB227">
            <v>0</v>
          </cell>
          <cell r="MC227">
            <v>0</v>
          </cell>
          <cell r="MD227">
            <v>0</v>
          </cell>
          <cell r="ME227">
            <v>0</v>
          </cell>
          <cell r="MF227">
            <v>0</v>
          </cell>
          <cell r="MG227">
            <v>0</v>
          </cell>
          <cell r="MH227">
            <v>0</v>
          </cell>
          <cell r="MI227">
            <v>0</v>
          </cell>
          <cell r="MJ227">
            <v>0</v>
          </cell>
          <cell r="MK227">
            <v>0</v>
          </cell>
          <cell r="ML227">
            <v>0</v>
          </cell>
          <cell r="MM227">
            <v>0</v>
          </cell>
          <cell r="MN227">
            <v>0</v>
          </cell>
          <cell r="MO227">
            <v>0</v>
          </cell>
          <cell r="MP227">
            <v>0</v>
          </cell>
          <cell r="MQ227">
            <v>0</v>
          </cell>
          <cell r="MR227">
            <v>0</v>
          </cell>
          <cell r="MS227">
            <v>0</v>
          </cell>
          <cell r="MT227">
            <v>0</v>
          </cell>
          <cell r="MU227">
            <v>0</v>
          </cell>
          <cell r="MV227">
            <v>0</v>
          </cell>
          <cell r="MW227">
            <v>0</v>
          </cell>
          <cell r="MX227">
            <v>0</v>
          </cell>
          <cell r="MY227">
            <v>0</v>
          </cell>
          <cell r="MZ227">
            <v>0</v>
          </cell>
          <cell r="NA227">
            <v>0</v>
          </cell>
          <cell r="NB227">
            <v>0</v>
          </cell>
          <cell r="NC227">
            <v>0</v>
          </cell>
          <cell r="ND227">
            <v>0</v>
          </cell>
          <cell r="NE227">
            <v>0</v>
          </cell>
          <cell r="NF227">
            <v>0</v>
          </cell>
          <cell r="NG227">
            <v>0</v>
          </cell>
          <cell r="NH227">
            <v>0</v>
          </cell>
          <cell r="NI227">
            <v>0</v>
          </cell>
          <cell r="NJ227">
            <v>0</v>
          </cell>
          <cell r="NK227">
            <v>0</v>
          </cell>
          <cell r="NL227">
            <v>0</v>
          </cell>
          <cell r="NM227">
            <v>0</v>
          </cell>
          <cell r="NN227">
            <v>0</v>
          </cell>
          <cell r="NO227">
            <v>0</v>
          </cell>
          <cell r="NP227">
            <v>0</v>
          </cell>
          <cell r="NQ227">
            <v>0</v>
          </cell>
          <cell r="NR227">
            <v>0</v>
          </cell>
          <cell r="NS227">
            <v>0</v>
          </cell>
          <cell r="NT227">
            <v>0</v>
          </cell>
          <cell r="NU227">
            <v>0</v>
          </cell>
          <cell r="NV227">
            <v>0</v>
          </cell>
          <cell r="NW227">
            <v>0</v>
          </cell>
          <cell r="NX227">
            <v>0</v>
          </cell>
          <cell r="NY227">
            <v>0</v>
          </cell>
          <cell r="NZ227">
            <v>0</v>
          </cell>
          <cell r="OA227">
            <v>0</v>
          </cell>
          <cell r="OB227">
            <v>0</v>
          </cell>
          <cell r="OC227">
            <v>0</v>
          </cell>
          <cell r="OD227">
            <v>0</v>
          </cell>
          <cell r="OE227">
            <v>0</v>
          </cell>
          <cell r="OF227">
            <v>0</v>
          </cell>
          <cell r="OG227">
            <v>0</v>
          </cell>
          <cell r="OH227">
            <v>0</v>
          </cell>
          <cell r="OI227">
            <v>0</v>
          </cell>
          <cell r="OJ227">
            <v>0</v>
          </cell>
          <cell r="OL227" t="str">
            <v>нд</v>
          </cell>
          <cell r="OM227" t="str">
            <v>нд</v>
          </cell>
          <cell r="ON227" t="str">
            <v>нд</v>
          </cell>
          <cell r="OO227" t="str">
            <v>нд</v>
          </cell>
          <cell r="OP227" t="str">
            <v>нд</v>
          </cell>
          <cell r="OT227">
            <v>14308.713215236534</v>
          </cell>
        </row>
        <row r="228">
          <cell r="A228" t="str">
            <v>Г</v>
          </cell>
          <cell r="B228" t="str">
            <v>1.3.1.1</v>
          </cell>
          <cell r="C228" t="str">
            <v>Реконструкция зданий (сооружений) всего, в том числе:</v>
          </cell>
          <cell r="D228" t="str">
            <v>Г</v>
          </cell>
          <cell r="E228">
            <v>0</v>
          </cell>
          <cell r="H228">
            <v>0</v>
          </cell>
          <cell r="J228">
            <v>2455.9926644699999</v>
          </cell>
          <cell r="K228">
            <v>0</v>
          </cell>
          <cell r="L228">
            <v>2455.9926644699999</v>
          </cell>
          <cell r="M228">
            <v>999.58759440000017</v>
          </cell>
          <cell r="N228">
            <v>0</v>
          </cell>
          <cell r="O228">
            <v>199.96046895000003</v>
          </cell>
          <cell r="P228">
            <v>69.464734550000003</v>
          </cell>
          <cell r="Q228">
            <v>1186.9798665699998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>
            <v>0</v>
          </cell>
          <cell r="CX228">
            <v>11773.071493446381</v>
          </cell>
          <cell r="CY228">
            <v>2007.6103241393257</v>
          </cell>
          <cell r="CZ228">
            <v>3841.5348877713004</v>
          </cell>
          <cell r="DA228">
            <v>3963.2928893735866</v>
          </cell>
          <cell r="DB228">
            <v>1960.6333921621663</v>
          </cell>
          <cell r="DE228">
            <v>0</v>
          </cell>
          <cell r="DG228">
            <v>1858.2327315399998</v>
          </cell>
          <cell r="DH228">
            <v>0</v>
          </cell>
          <cell r="DI228">
            <v>1858.2327315399998</v>
          </cell>
          <cell r="DJ228">
            <v>591.40477412999996</v>
          </cell>
          <cell r="DK228">
            <v>443.57690142000001</v>
          </cell>
          <cell r="DL228">
            <v>711.97321601999988</v>
          </cell>
          <cell r="DM228">
            <v>111.27783997</v>
          </cell>
          <cell r="DN228">
            <v>2286.1189761354112</v>
          </cell>
          <cell r="DS228">
            <v>79.441401501000001</v>
          </cell>
          <cell r="DT228">
            <v>309.44743438400002</v>
          </cell>
          <cell r="DU228">
            <v>167.1015003105</v>
          </cell>
          <cell r="DV228">
            <v>1730.1286399399112</v>
          </cell>
          <cell r="DW228">
            <v>1730.1286399399112</v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>
            <v>0</v>
          </cell>
          <cell r="EC228">
            <v>2648.7145405400001</v>
          </cell>
          <cell r="ED228">
            <v>221.79169244000005</v>
          </cell>
          <cell r="EE228">
            <v>951.39924857999995</v>
          </cell>
          <cell r="EF228">
            <v>1337.37306115</v>
          </cell>
          <cell r="EG228">
            <v>138.15053836999996</v>
          </cell>
          <cell r="EH228">
            <v>77.123455160000006</v>
          </cell>
          <cell r="EI228">
            <v>7.1553000000000005E-2</v>
          </cell>
          <cell r="EJ228">
            <v>1.69555777</v>
          </cell>
          <cell r="EK228">
            <v>71.096784159999999</v>
          </cell>
          <cell r="EL228">
            <v>4.2595602299999999</v>
          </cell>
          <cell r="EM228">
            <v>304.15435272000002</v>
          </cell>
          <cell r="EN228">
            <v>195.49580397000003</v>
          </cell>
          <cell r="EO228">
            <v>20.31112465</v>
          </cell>
          <cell r="EP228">
            <v>84.049988920000004</v>
          </cell>
          <cell r="EQ228">
            <v>4.2974351799999999</v>
          </cell>
          <cell r="ER228">
            <v>195.49580397000003</v>
          </cell>
          <cell r="ES228">
            <v>4.9874207300000002</v>
          </cell>
          <cell r="ET228">
            <v>124.59306793999998</v>
          </cell>
          <cell r="EU228">
            <v>79.020818469999995</v>
          </cell>
          <cell r="EV228">
            <v>16.084337529999999</v>
          </cell>
          <cell r="EW228">
            <v>2042.7510879900001</v>
          </cell>
          <cell r="EX228">
            <v>21.23691474</v>
          </cell>
          <cell r="EY228">
            <v>804.79949822000003</v>
          </cell>
          <cell r="EZ228">
            <v>1103.2054695999998</v>
          </cell>
          <cell r="FA228">
            <v>113.50920542999997</v>
          </cell>
          <cell r="FB228">
            <v>2042.7510879900001</v>
          </cell>
          <cell r="FC228">
            <v>21.23691474</v>
          </cell>
          <cell r="FD228">
            <v>804.79949822000003</v>
          </cell>
          <cell r="FE228">
            <v>1103.2054695999998</v>
          </cell>
          <cell r="FF228">
            <v>113.50920542999997</v>
          </cell>
          <cell r="FG228" t="str">
            <v/>
          </cell>
          <cell r="FH228" t="str">
            <v/>
          </cell>
          <cell r="FI228" t="str">
            <v/>
          </cell>
          <cell r="FJ228" t="str">
            <v/>
          </cell>
          <cell r="FK228">
            <v>0</v>
          </cell>
          <cell r="FN228">
            <v>11773.071493446381</v>
          </cell>
          <cell r="FO228">
            <v>0</v>
          </cell>
          <cell r="FP228">
            <v>376.37899999999996</v>
          </cell>
          <cell r="FQ228">
            <v>0</v>
          </cell>
          <cell r="FR228">
            <v>2003.7250082983335</v>
          </cell>
          <cell r="FS228">
            <v>1945.1350082983336</v>
          </cell>
          <cell r="FT228">
            <v>2.74</v>
          </cell>
          <cell r="FU228">
            <v>55.85</v>
          </cell>
          <cell r="FV228">
            <v>148252</v>
          </cell>
          <cell r="FW228">
            <v>0</v>
          </cell>
          <cell r="FX228">
            <v>148252</v>
          </cell>
          <cell r="FZ228">
            <v>1199.2375608699999</v>
          </cell>
          <cell r="GA228">
            <v>0</v>
          </cell>
          <cell r="GB228">
            <v>36.483000000000004</v>
          </cell>
          <cell r="GC228">
            <v>0</v>
          </cell>
          <cell r="GD228">
            <v>545.12599999999998</v>
          </cell>
          <cell r="GE228">
            <v>545.12599999999998</v>
          </cell>
          <cell r="GF228">
            <v>0</v>
          </cell>
          <cell r="GG228">
            <v>0</v>
          </cell>
          <cell r="GH228">
            <v>13857</v>
          </cell>
          <cell r="GI228">
            <v>0</v>
          </cell>
          <cell r="GJ228">
            <v>13857</v>
          </cell>
          <cell r="GK228">
            <v>243.8612605576771</v>
          </cell>
          <cell r="GL228">
            <v>0</v>
          </cell>
          <cell r="GM228">
            <v>0</v>
          </cell>
          <cell r="GN228">
            <v>0</v>
          </cell>
          <cell r="GO228">
            <v>50.419308298333334</v>
          </cell>
          <cell r="GP228">
            <v>25.270333333333333</v>
          </cell>
          <cell r="GQ228">
            <v>0</v>
          </cell>
          <cell r="GR228">
            <v>0.53</v>
          </cell>
          <cell r="GS228">
            <v>2054</v>
          </cell>
          <cell r="GT228">
            <v>0</v>
          </cell>
          <cell r="GU228">
            <v>2054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243.8612605576771</v>
          </cell>
          <cell r="ID228">
            <v>0</v>
          </cell>
          <cell r="IE228">
            <v>0</v>
          </cell>
          <cell r="IF228">
            <v>0</v>
          </cell>
          <cell r="IG228">
            <v>50.419308298333334</v>
          </cell>
          <cell r="IH228">
            <v>25.270333333333333</v>
          </cell>
          <cell r="II228">
            <v>0</v>
          </cell>
          <cell r="IJ228">
            <v>0.53</v>
          </cell>
          <cell r="IK228">
            <v>2054</v>
          </cell>
          <cell r="IL228">
            <v>0</v>
          </cell>
          <cell r="IM228">
            <v>2054</v>
          </cell>
          <cell r="IN228">
            <v>243.8612605576771</v>
          </cell>
          <cell r="IO228">
            <v>0</v>
          </cell>
          <cell r="IP228">
            <v>0</v>
          </cell>
          <cell r="IQ228">
            <v>0</v>
          </cell>
          <cell r="IR228">
            <v>50.419308298333334</v>
          </cell>
          <cell r="IS228">
            <v>25.270333333333333</v>
          </cell>
          <cell r="IT228">
            <v>0</v>
          </cell>
          <cell r="IU228">
            <v>0.53</v>
          </cell>
          <cell r="IV228">
            <v>2054</v>
          </cell>
          <cell r="IW228">
            <v>0</v>
          </cell>
          <cell r="IX228">
            <v>2054</v>
          </cell>
          <cell r="IY228">
            <v>758.40588715000001</v>
          </cell>
          <cell r="IZ228">
            <v>0</v>
          </cell>
          <cell r="JA228">
            <v>14.109</v>
          </cell>
          <cell r="JB228">
            <v>0</v>
          </cell>
          <cell r="JC228">
            <v>323.55900000000003</v>
          </cell>
          <cell r="JD228">
            <v>323.55900000000003</v>
          </cell>
          <cell r="JE228">
            <v>0</v>
          </cell>
          <cell r="JF228">
            <v>0</v>
          </cell>
          <cell r="JG228">
            <v>5045</v>
          </cell>
          <cell r="JH228">
            <v>0</v>
          </cell>
          <cell r="JI228">
            <v>5045</v>
          </cell>
          <cell r="JJ228">
            <v>6.3401916800000002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  <cell r="JR228">
            <v>22</v>
          </cell>
          <cell r="JS228">
            <v>0</v>
          </cell>
          <cell r="JT228">
            <v>22</v>
          </cell>
          <cell r="JU228">
            <v>115.56319658000001</v>
          </cell>
          <cell r="JV228">
            <v>0</v>
          </cell>
          <cell r="JW228">
            <v>0</v>
          </cell>
          <cell r="JX228">
            <v>0</v>
          </cell>
          <cell r="JY228">
            <v>0</v>
          </cell>
          <cell r="JZ228">
            <v>0</v>
          </cell>
          <cell r="KA228">
            <v>0</v>
          </cell>
          <cell r="KB228">
            <v>0</v>
          </cell>
          <cell r="KC228">
            <v>251</v>
          </cell>
          <cell r="KD228">
            <v>0</v>
          </cell>
          <cell r="KE228">
            <v>251</v>
          </cell>
          <cell r="KF228">
            <v>66.820152820000004</v>
          </cell>
          <cell r="KG228">
            <v>0</v>
          </cell>
          <cell r="KH228">
            <v>0</v>
          </cell>
          <cell r="KI228">
            <v>0</v>
          </cell>
          <cell r="KJ228">
            <v>0</v>
          </cell>
          <cell r="KK228">
            <v>0</v>
          </cell>
          <cell r="KL228">
            <v>0</v>
          </cell>
          <cell r="KM228">
            <v>0</v>
          </cell>
          <cell r="KN228">
            <v>130</v>
          </cell>
          <cell r="KO228">
            <v>0</v>
          </cell>
          <cell r="KP228">
            <v>130</v>
          </cell>
          <cell r="KQ228">
            <v>569.68234606999999</v>
          </cell>
          <cell r="KR228">
            <v>0</v>
          </cell>
          <cell r="KS228">
            <v>14.109</v>
          </cell>
          <cell r="KT228">
            <v>0</v>
          </cell>
          <cell r="KU228">
            <v>323.55900000000003</v>
          </cell>
          <cell r="KV228">
            <v>323.55900000000003</v>
          </cell>
          <cell r="KW228">
            <v>0</v>
          </cell>
          <cell r="KX228">
            <v>0</v>
          </cell>
          <cell r="KY228">
            <v>4642</v>
          </cell>
          <cell r="KZ228">
            <v>0</v>
          </cell>
          <cell r="LA228">
            <v>4642</v>
          </cell>
          <cell r="LB228">
            <v>569.68234606999999</v>
          </cell>
          <cell r="LC228">
            <v>0</v>
          </cell>
          <cell r="LD228">
            <v>14.109</v>
          </cell>
          <cell r="LE228">
            <v>0</v>
          </cell>
          <cell r="LF228">
            <v>323.55900000000003</v>
          </cell>
          <cell r="LG228">
            <v>323.55900000000003</v>
          </cell>
          <cell r="LH228">
            <v>0</v>
          </cell>
          <cell r="LI228">
            <v>0</v>
          </cell>
          <cell r="LJ228">
            <v>4642</v>
          </cell>
          <cell r="LK228">
            <v>0</v>
          </cell>
          <cell r="LL228">
            <v>4642</v>
          </cell>
          <cell r="LQ228">
            <v>0</v>
          </cell>
          <cell r="LR228">
            <v>55.8</v>
          </cell>
          <cell r="LS228">
            <v>0</v>
          </cell>
          <cell r="LT228">
            <v>0</v>
          </cell>
          <cell r="LU228">
            <v>0</v>
          </cell>
          <cell r="LX228">
            <v>0</v>
          </cell>
          <cell r="LY228">
            <v>0</v>
          </cell>
          <cell r="LZ228">
            <v>0</v>
          </cell>
          <cell r="MA228">
            <v>0</v>
          </cell>
          <cell r="MB228">
            <v>0</v>
          </cell>
          <cell r="MC228">
            <v>0</v>
          </cell>
          <cell r="MD228">
            <v>0</v>
          </cell>
          <cell r="ME228">
            <v>0</v>
          </cell>
          <cell r="MF228">
            <v>0</v>
          </cell>
          <cell r="MG228">
            <v>0</v>
          </cell>
          <cell r="MH228">
            <v>0</v>
          </cell>
          <cell r="MI228">
            <v>0</v>
          </cell>
          <cell r="MJ228">
            <v>0</v>
          </cell>
          <cell r="MK228">
            <v>0</v>
          </cell>
          <cell r="ML228">
            <v>0</v>
          </cell>
          <cell r="MM228">
            <v>0</v>
          </cell>
          <cell r="MN228">
            <v>0</v>
          </cell>
          <cell r="MO228">
            <v>0</v>
          </cell>
          <cell r="MP228">
            <v>0</v>
          </cell>
          <cell r="MQ228">
            <v>0</v>
          </cell>
          <cell r="MR228">
            <v>0</v>
          </cell>
          <cell r="MS228">
            <v>0</v>
          </cell>
          <cell r="MT228">
            <v>0</v>
          </cell>
          <cell r="MU228">
            <v>0</v>
          </cell>
          <cell r="MV228">
            <v>0</v>
          </cell>
          <cell r="MW228">
            <v>0</v>
          </cell>
          <cell r="MX228">
            <v>0</v>
          </cell>
          <cell r="MY228">
            <v>0</v>
          </cell>
          <cell r="MZ228">
            <v>0</v>
          </cell>
          <cell r="NA228">
            <v>0</v>
          </cell>
          <cell r="NB228">
            <v>0</v>
          </cell>
          <cell r="NC228">
            <v>0</v>
          </cell>
          <cell r="ND228">
            <v>0</v>
          </cell>
          <cell r="NE228">
            <v>0</v>
          </cell>
          <cell r="NF228">
            <v>0</v>
          </cell>
          <cell r="NG228">
            <v>0</v>
          </cell>
          <cell r="NH228">
            <v>0</v>
          </cell>
          <cell r="NI228">
            <v>0</v>
          </cell>
          <cell r="NJ228">
            <v>0</v>
          </cell>
          <cell r="NK228">
            <v>0</v>
          </cell>
          <cell r="NL228">
            <v>0</v>
          </cell>
          <cell r="NM228">
            <v>0</v>
          </cell>
          <cell r="NN228">
            <v>0</v>
          </cell>
          <cell r="NO228">
            <v>0</v>
          </cell>
          <cell r="NP228">
            <v>0</v>
          </cell>
          <cell r="NQ228">
            <v>0</v>
          </cell>
          <cell r="NR228">
            <v>0</v>
          </cell>
          <cell r="NS228">
            <v>0</v>
          </cell>
          <cell r="NT228">
            <v>0</v>
          </cell>
          <cell r="NU228">
            <v>0</v>
          </cell>
          <cell r="NV228">
            <v>0</v>
          </cell>
          <cell r="NW228">
            <v>0</v>
          </cell>
          <cell r="NX228">
            <v>0</v>
          </cell>
          <cell r="NY228">
            <v>0</v>
          </cell>
          <cell r="NZ228">
            <v>0</v>
          </cell>
          <cell r="OA228">
            <v>0</v>
          </cell>
          <cell r="OB228">
            <v>0</v>
          </cell>
          <cell r="OC228">
            <v>0</v>
          </cell>
          <cell r="OD228">
            <v>0</v>
          </cell>
          <cell r="OE228">
            <v>0</v>
          </cell>
          <cell r="OF228">
            <v>0</v>
          </cell>
          <cell r="OG228">
            <v>0</v>
          </cell>
          <cell r="OH228">
            <v>0</v>
          </cell>
          <cell r="OI228">
            <v>0</v>
          </cell>
          <cell r="OJ228">
            <v>0</v>
          </cell>
          <cell r="OL228" t="str">
            <v>нд</v>
          </cell>
          <cell r="OM228" t="str">
            <v>нд</v>
          </cell>
          <cell r="ON228" t="str">
            <v>нд</v>
          </cell>
          <cell r="OO228" t="str">
            <v>нд</v>
          </cell>
          <cell r="OP228" t="str">
            <v>нд</v>
          </cell>
          <cell r="OT228">
            <v>14308.713215236534</v>
          </cell>
        </row>
        <row r="229">
          <cell r="A229" t="str">
            <v>Г</v>
          </cell>
          <cell r="B229" t="str">
            <v>1.3.1.1.1</v>
          </cell>
          <cell r="C229" t="str">
            <v>Реконструкция систем инженерно-технического обеспечения зданий (сооружений) всего, в том числе:</v>
          </cell>
          <cell r="D229" t="str">
            <v>Г</v>
          </cell>
          <cell r="E229">
            <v>0</v>
          </cell>
          <cell r="H229">
            <v>0</v>
          </cell>
          <cell r="J229">
            <v>2455.9926644699999</v>
          </cell>
          <cell r="K229">
            <v>0</v>
          </cell>
          <cell r="L229">
            <v>2455.9926644699999</v>
          </cell>
          <cell r="M229">
            <v>999.58759440000017</v>
          </cell>
          <cell r="N229">
            <v>0</v>
          </cell>
          <cell r="O229">
            <v>199.96046895000003</v>
          </cell>
          <cell r="P229">
            <v>69.464734550000003</v>
          </cell>
          <cell r="Q229">
            <v>1186.9798665699998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>
            <v>0</v>
          </cell>
          <cell r="CX229">
            <v>11773.071493446381</v>
          </cell>
          <cell r="CY229">
            <v>2007.6103241393257</v>
          </cell>
          <cell r="CZ229">
            <v>3841.5348877713004</v>
          </cell>
          <cell r="DA229">
            <v>3963.2928893735866</v>
          </cell>
          <cell r="DB229">
            <v>1960.6333921621663</v>
          </cell>
          <cell r="DE229">
            <v>0</v>
          </cell>
          <cell r="DG229">
            <v>1858.2327315399998</v>
          </cell>
          <cell r="DH229">
            <v>0</v>
          </cell>
          <cell r="DI229">
            <v>1858.2327315399998</v>
          </cell>
          <cell r="DJ229">
            <v>591.40477412999996</v>
          </cell>
          <cell r="DK229">
            <v>443.57690142000001</v>
          </cell>
          <cell r="DL229">
            <v>711.97321601999988</v>
          </cell>
          <cell r="DM229">
            <v>111.27783997</v>
          </cell>
          <cell r="DN229">
            <v>2286.1189761354112</v>
          </cell>
          <cell r="DS229">
            <v>79.441401501000001</v>
          </cell>
          <cell r="DT229">
            <v>309.44743438400002</v>
          </cell>
          <cell r="DU229">
            <v>167.1015003105</v>
          </cell>
          <cell r="DV229">
            <v>1730.1286399399112</v>
          </cell>
          <cell r="DW229">
            <v>1730.1286399399112</v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>
            <v>0</v>
          </cell>
          <cell r="EC229">
            <v>2648.7145405400001</v>
          </cell>
          <cell r="ED229">
            <v>221.79169244000005</v>
          </cell>
          <cell r="EE229">
            <v>951.39924857999995</v>
          </cell>
          <cell r="EF229">
            <v>1337.37306115</v>
          </cell>
          <cell r="EG229">
            <v>138.15053836999996</v>
          </cell>
          <cell r="EH229">
            <v>77.123455160000006</v>
          </cell>
          <cell r="EI229">
            <v>7.1553000000000005E-2</v>
          </cell>
          <cell r="EJ229">
            <v>1.69555777</v>
          </cell>
          <cell r="EK229">
            <v>71.096784159999999</v>
          </cell>
          <cell r="EL229">
            <v>4.2595602299999999</v>
          </cell>
          <cell r="EM229">
            <v>304.15435272000002</v>
          </cell>
          <cell r="EN229">
            <v>195.49580397000003</v>
          </cell>
          <cell r="EO229">
            <v>20.31112465</v>
          </cell>
          <cell r="EP229">
            <v>84.049988920000004</v>
          </cell>
          <cell r="EQ229">
            <v>4.2974351799999999</v>
          </cell>
          <cell r="ER229">
            <v>195.49580397000003</v>
          </cell>
          <cell r="ES229">
            <v>4.9874207300000002</v>
          </cell>
          <cell r="ET229">
            <v>124.59306793999998</v>
          </cell>
          <cell r="EU229">
            <v>79.020818469999995</v>
          </cell>
          <cell r="EV229">
            <v>16.084337529999999</v>
          </cell>
          <cell r="EW229">
            <v>2042.7510879900001</v>
          </cell>
          <cell r="EX229">
            <v>21.23691474</v>
          </cell>
          <cell r="EY229">
            <v>804.79949822000003</v>
          </cell>
          <cell r="EZ229">
            <v>1103.2054695999998</v>
          </cell>
          <cell r="FA229">
            <v>113.50920542999997</v>
          </cell>
          <cell r="FB229">
            <v>2042.7510879900001</v>
          </cell>
          <cell r="FC229">
            <v>21.23691474</v>
          </cell>
          <cell r="FD229">
            <v>804.79949822000003</v>
          </cell>
          <cell r="FE229">
            <v>1103.2054695999998</v>
          </cell>
          <cell r="FF229">
            <v>113.50920542999997</v>
          </cell>
          <cell r="FG229" t="str">
            <v/>
          </cell>
          <cell r="FH229" t="str">
            <v/>
          </cell>
          <cell r="FI229" t="str">
            <v/>
          </cell>
          <cell r="FJ229" t="str">
            <v/>
          </cell>
          <cell r="FK229">
            <v>0</v>
          </cell>
          <cell r="FN229">
            <v>11773.071493446381</v>
          </cell>
          <cell r="FO229">
            <v>0</v>
          </cell>
          <cell r="FP229">
            <v>376.37899999999996</v>
          </cell>
          <cell r="FQ229">
            <v>0</v>
          </cell>
          <cell r="FR229">
            <v>2003.7250082983335</v>
          </cell>
          <cell r="FS229">
            <v>1945.1350082983336</v>
          </cell>
          <cell r="FT229">
            <v>2.74</v>
          </cell>
          <cell r="FU229">
            <v>55.85</v>
          </cell>
          <cell r="FV229">
            <v>148252</v>
          </cell>
          <cell r="FW229">
            <v>0</v>
          </cell>
          <cell r="FX229">
            <v>148252</v>
          </cell>
          <cell r="FZ229">
            <v>1199.2375608699999</v>
          </cell>
          <cell r="GA229">
            <v>0</v>
          </cell>
          <cell r="GB229">
            <v>36.483000000000004</v>
          </cell>
          <cell r="GC229">
            <v>0</v>
          </cell>
          <cell r="GD229">
            <v>545.12599999999998</v>
          </cell>
          <cell r="GE229">
            <v>545.12599999999998</v>
          </cell>
          <cell r="GF229">
            <v>0</v>
          </cell>
          <cell r="GG229">
            <v>0</v>
          </cell>
          <cell r="GH229">
            <v>13857</v>
          </cell>
          <cell r="GI229">
            <v>0</v>
          </cell>
          <cell r="GJ229">
            <v>13857</v>
          </cell>
          <cell r="GK229">
            <v>243.8612605576771</v>
          </cell>
          <cell r="GL229">
            <v>0</v>
          </cell>
          <cell r="GM229">
            <v>0</v>
          </cell>
          <cell r="GN229">
            <v>0</v>
          </cell>
          <cell r="GO229">
            <v>50.419308298333334</v>
          </cell>
          <cell r="GP229">
            <v>25.270333333333333</v>
          </cell>
          <cell r="GQ229">
            <v>0</v>
          </cell>
          <cell r="GR229">
            <v>0.53</v>
          </cell>
          <cell r="GS229">
            <v>2054</v>
          </cell>
          <cell r="GT229">
            <v>0</v>
          </cell>
          <cell r="GU229">
            <v>2054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243.8612605576771</v>
          </cell>
          <cell r="ID229">
            <v>0</v>
          </cell>
          <cell r="IE229">
            <v>0</v>
          </cell>
          <cell r="IF229">
            <v>0</v>
          </cell>
          <cell r="IG229">
            <v>50.419308298333334</v>
          </cell>
          <cell r="IH229">
            <v>25.270333333333333</v>
          </cell>
          <cell r="II229">
            <v>0</v>
          </cell>
          <cell r="IJ229">
            <v>0.53</v>
          </cell>
          <cell r="IK229">
            <v>2054</v>
          </cell>
          <cell r="IL229">
            <v>0</v>
          </cell>
          <cell r="IM229">
            <v>2054</v>
          </cell>
          <cell r="IN229">
            <v>243.8612605576771</v>
          </cell>
          <cell r="IO229">
            <v>0</v>
          </cell>
          <cell r="IP229">
            <v>0</v>
          </cell>
          <cell r="IQ229">
            <v>0</v>
          </cell>
          <cell r="IR229">
            <v>50.419308298333334</v>
          </cell>
          <cell r="IS229">
            <v>25.270333333333333</v>
          </cell>
          <cell r="IT229">
            <v>0</v>
          </cell>
          <cell r="IU229">
            <v>0.53</v>
          </cell>
          <cell r="IV229">
            <v>2054</v>
          </cell>
          <cell r="IW229">
            <v>0</v>
          </cell>
          <cell r="IX229">
            <v>2054</v>
          </cell>
          <cell r="IY229">
            <v>758.40588715000001</v>
          </cell>
          <cell r="IZ229">
            <v>0</v>
          </cell>
          <cell r="JA229">
            <v>14.109</v>
          </cell>
          <cell r="JB229">
            <v>0</v>
          </cell>
          <cell r="JC229">
            <v>323.55900000000003</v>
          </cell>
          <cell r="JD229">
            <v>323.55900000000003</v>
          </cell>
          <cell r="JE229">
            <v>0</v>
          </cell>
          <cell r="JF229">
            <v>0</v>
          </cell>
          <cell r="JG229">
            <v>5045</v>
          </cell>
          <cell r="JH229">
            <v>0</v>
          </cell>
          <cell r="JI229">
            <v>5045</v>
          </cell>
          <cell r="JJ229">
            <v>6.3401916800000002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  <cell r="JR229">
            <v>22</v>
          </cell>
          <cell r="JS229">
            <v>0</v>
          </cell>
          <cell r="JT229">
            <v>22</v>
          </cell>
          <cell r="JU229">
            <v>115.56319658000001</v>
          </cell>
          <cell r="JV229">
            <v>0</v>
          </cell>
          <cell r="JW229">
            <v>0</v>
          </cell>
          <cell r="JX229">
            <v>0</v>
          </cell>
          <cell r="JY229">
            <v>0</v>
          </cell>
          <cell r="JZ229">
            <v>0</v>
          </cell>
          <cell r="KA229">
            <v>0</v>
          </cell>
          <cell r="KB229">
            <v>0</v>
          </cell>
          <cell r="KC229">
            <v>251</v>
          </cell>
          <cell r="KD229">
            <v>0</v>
          </cell>
          <cell r="KE229">
            <v>251</v>
          </cell>
          <cell r="KF229">
            <v>66.820152820000004</v>
          </cell>
          <cell r="KG229">
            <v>0</v>
          </cell>
          <cell r="KH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0</v>
          </cell>
          <cell r="KM229">
            <v>0</v>
          </cell>
          <cell r="KN229">
            <v>130</v>
          </cell>
          <cell r="KO229">
            <v>0</v>
          </cell>
          <cell r="KP229">
            <v>130</v>
          </cell>
          <cell r="KQ229">
            <v>569.68234606999999</v>
          </cell>
          <cell r="KR229">
            <v>0</v>
          </cell>
          <cell r="KS229">
            <v>14.109</v>
          </cell>
          <cell r="KT229">
            <v>0</v>
          </cell>
          <cell r="KU229">
            <v>323.55900000000003</v>
          </cell>
          <cell r="KV229">
            <v>323.55900000000003</v>
          </cell>
          <cell r="KW229">
            <v>0</v>
          </cell>
          <cell r="KX229">
            <v>0</v>
          </cell>
          <cell r="KY229">
            <v>4642</v>
          </cell>
          <cell r="KZ229">
            <v>0</v>
          </cell>
          <cell r="LA229">
            <v>4642</v>
          </cell>
          <cell r="LB229">
            <v>569.68234606999999</v>
          </cell>
          <cell r="LC229">
            <v>0</v>
          </cell>
          <cell r="LD229">
            <v>14.109</v>
          </cell>
          <cell r="LE229">
            <v>0</v>
          </cell>
          <cell r="LF229">
            <v>323.55900000000003</v>
          </cell>
          <cell r="LG229">
            <v>323.55900000000003</v>
          </cell>
          <cell r="LH229">
            <v>0</v>
          </cell>
          <cell r="LI229">
            <v>0</v>
          </cell>
          <cell r="LJ229">
            <v>4642</v>
          </cell>
          <cell r="LK229">
            <v>0</v>
          </cell>
          <cell r="LL229">
            <v>4642</v>
          </cell>
          <cell r="LQ229">
            <v>0</v>
          </cell>
          <cell r="LR229">
            <v>55.8</v>
          </cell>
          <cell r="LS229">
            <v>0</v>
          </cell>
          <cell r="LT229">
            <v>0</v>
          </cell>
          <cell r="LU229">
            <v>0</v>
          </cell>
          <cell r="LX229">
            <v>0</v>
          </cell>
          <cell r="LY229">
            <v>0</v>
          </cell>
          <cell r="LZ229">
            <v>0</v>
          </cell>
          <cell r="MA229">
            <v>0</v>
          </cell>
          <cell r="MB229">
            <v>0</v>
          </cell>
          <cell r="MC229">
            <v>0</v>
          </cell>
          <cell r="MD229">
            <v>0</v>
          </cell>
          <cell r="ME229">
            <v>0</v>
          </cell>
          <cell r="MF229">
            <v>0</v>
          </cell>
          <cell r="MG229">
            <v>0</v>
          </cell>
          <cell r="MH229">
            <v>0</v>
          </cell>
          <cell r="MI229">
            <v>0</v>
          </cell>
          <cell r="MJ229">
            <v>0</v>
          </cell>
          <cell r="MK229">
            <v>0</v>
          </cell>
          <cell r="ML229">
            <v>0</v>
          </cell>
          <cell r="MM229">
            <v>0</v>
          </cell>
          <cell r="MN229">
            <v>0</v>
          </cell>
          <cell r="MO229">
            <v>0</v>
          </cell>
          <cell r="MP229">
            <v>0</v>
          </cell>
          <cell r="MQ229">
            <v>0</v>
          </cell>
          <cell r="MR229">
            <v>0</v>
          </cell>
          <cell r="MS229">
            <v>0</v>
          </cell>
          <cell r="MT229">
            <v>0</v>
          </cell>
          <cell r="MU229">
            <v>0</v>
          </cell>
          <cell r="MV229">
            <v>0</v>
          </cell>
          <cell r="MW229">
            <v>0</v>
          </cell>
          <cell r="MX229">
            <v>0</v>
          </cell>
          <cell r="MY229">
            <v>0</v>
          </cell>
          <cell r="MZ229">
            <v>0</v>
          </cell>
          <cell r="NA229">
            <v>0</v>
          </cell>
          <cell r="NB229">
            <v>0</v>
          </cell>
          <cell r="NC229">
            <v>0</v>
          </cell>
          <cell r="ND229">
            <v>0</v>
          </cell>
          <cell r="NE229">
            <v>0</v>
          </cell>
          <cell r="NF229">
            <v>0</v>
          </cell>
          <cell r="NG229">
            <v>0</v>
          </cell>
          <cell r="NH229">
            <v>0</v>
          </cell>
          <cell r="NI229">
            <v>0</v>
          </cell>
          <cell r="NJ229">
            <v>0</v>
          </cell>
          <cell r="NK229">
            <v>0</v>
          </cell>
          <cell r="NL229">
            <v>0</v>
          </cell>
          <cell r="NM229">
            <v>0</v>
          </cell>
          <cell r="NN229">
            <v>0</v>
          </cell>
          <cell r="NO229">
            <v>0</v>
          </cell>
          <cell r="NP229">
            <v>0</v>
          </cell>
          <cell r="NQ229">
            <v>0</v>
          </cell>
          <cell r="NR229">
            <v>0</v>
          </cell>
          <cell r="NS229">
            <v>0</v>
          </cell>
          <cell r="NT229">
            <v>0</v>
          </cell>
          <cell r="NU229">
            <v>0</v>
          </cell>
          <cell r="NV229">
            <v>0</v>
          </cell>
          <cell r="NW229">
            <v>0</v>
          </cell>
          <cell r="NX229">
            <v>0</v>
          </cell>
          <cell r="NY229">
            <v>0</v>
          </cell>
          <cell r="NZ229">
            <v>0</v>
          </cell>
          <cell r="OA229">
            <v>0</v>
          </cell>
          <cell r="OB229">
            <v>0</v>
          </cell>
          <cell r="OC229">
            <v>0</v>
          </cell>
          <cell r="OD229">
            <v>0</v>
          </cell>
          <cell r="OE229">
            <v>0</v>
          </cell>
          <cell r="OF229">
            <v>0</v>
          </cell>
          <cell r="OG229">
            <v>0</v>
          </cell>
          <cell r="OH229">
            <v>0</v>
          </cell>
          <cell r="OI229">
            <v>0</v>
          </cell>
          <cell r="OJ229">
            <v>0</v>
          </cell>
          <cell r="OL229" t="str">
            <v>нд</v>
          </cell>
          <cell r="OM229" t="str">
            <v>нд</v>
          </cell>
          <cell r="ON229" t="str">
            <v>нд</v>
          </cell>
          <cell r="OO229" t="str">
            <v>нд</v>
          </cell>
          <cell r="OP229" t="str">
            <v>нд</v>
          </cell>
          <cell r="OT229">
            <v>14308.713215236534</v>
          </cell>
        </row>
        <row r="230">
          <cell r="A230" t="str">
            <v>Г</v>
          </cell>
          <cell r="B230" t="str">
            <v>1.3.1.1.2</v>
          </cell>
          <cell r="C230" t="str">
            <v>Реконструкция прочих объектов основных средств всего, в том числе:</v>
          </cell>
          <cell r="D230" t="str">
            <v>Г</v>
          </cell>
          <cell r="E230">
            <v>0</v>
          </cell>
          <cell r="H230">
            <v>0</v>
          </cell>
          <cell r="J230">
            <v>2455.9926644699999</v>
          </cell>
          <cell r="K230">
            <v>0</v>
          </cell>
          <cell r="L230">
            <v>2455.9926644699999</v>
          </cell>
          <cell r="M230">
            <v>999.58759440000017</v>
          </cell>
          <cell r="N230">
            <v>0</v>
          </cell>
          <cell r="O230">
            <v>199.96046895000003</v>
          </cell>
          <cell r="P230">
            <v>69.464734550000003</v>
          </cell>
          <cell r="Q230">
            <v>1186.9798665699998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 t="str">
            <v/>
          </cell>
          <cell r="BC230" t="str">
            <v/>
          </cell>
          <cell r="BD230" t="str">
            <v/>
          </cell>
          <cell r="BE230" t="str">
            <v/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 t="str">
            <v/>
          </cell>
          <cell r="CR230" t="str">
            <v/>
          </cell>
          <cell r="CS230" t="str">
            <v/>
          </cell>
          <cell r="CT230" t="str">
            <v/>
          </cell>
          <cell r="CU230">
            <v>0</v>
          </cell>
          <cell r="CX230">
            <v>11773.071493446381</v>
          </cell>
          <cell r="CY230">
            <v>2007.6103241393257</v>
          </cell>
          <cell r="CZ230">
            <v>3841.5348877713004</v>
          </cell>
          <cell r="DA230">
            <v>3963.2928893735866</v>
          </cell>
          <cell r="DB230">
            <v>1960.6333921621663</v>
          </cell>
          <cell r="DE230">
            <v>0</v>
          </cell>
          <cell r="DG230">
            <v>1858.2327315399998</v>
          </cell>
          <cell r="DH230">
            <v>0</v>
          </cell>
          <cell r="DI230">
            <v>1858.2327315399998</v>
          </cell>
          <cell r="DJ230">
            <v>591.40477412999996</v>
          </cell>
          <cell r="DK230">
            <v>443.57690142000001</v>
          </cell>
          <cell r="DL230">
            <v>711.97321601999988</v>
          </cell>
          <cell r="DM230">
            <v>111.27783997</v>
          </cell>
          <cell r="DN230">
            <v>2286.1189761354112</v>
          </cell>
          <cell r="DS230">
            <v>79.441401501000001</v>
          </cell>
          <cell r="DT230">
            <v>309.44743438400002</v>
          </cell>
          <cell r="DU230">
            <v>167.1015003105</v>
          </cell>
          <cell r="DV230">
            <v>1730.1286399399112</v>
          </cell>
          <cell r="DW230">
            <v>1730.1286399399112</v>
          </cell>
          <cell r="DX230" t="str">
            <v/>
          </cell>
          <cell r="DY230" t="str">
            <v/>
          </cell>
          <cell r="DZ230" t="str">
            <v/>
          </cell>
          <cell r="EA230" t="str">
            <v/>
          </cell>
          <cell r="EB230">
            <v>0</v>
          </cell>
          <cell r="EC230">
            <v>2648.7145405400001</v>
          </cell>
          <cell r="ED230">
            <v>221.79169244000005</v>
          </cell>
          <cell r="EE230">
            <v>951.39924857999995</v>
          </cell>
          <cell r="EF230">
            <v>1337.37306115</v>
          </cell>
          <cell r="EG230">
            <v>138.15053836999996</v>
          </cell>
          <cell r="EH230">
            <v>77.123455160000006</v>
          </cell>
          <cell r="EI230">
            <v>7.1553000000000005E-2</v>
          </cell>
          <cell r="EJ230">
            <v>1.69555777</v>
          </cell>
          <cell r="EK230">
            <v>71.096784159999999</v>
          </cell>
          <cell r="EL230">
            <v>4.2595602299999999</v>
          </cell>
          <cell r="EM230">
            <v>304.15435272000002</v>
          </cell>
          <cell r="EN230">
            <v>195.49580397000003</v>
          </cell>
          <cell r="EO230">
            <v>20.31112465</v>
          </cell>
          <cell r="EP230">
            <v>84.049988920000004</v>
          </cell>
          <cell r="EQ230">
            <v>4.2974351799999999</v>
          </cell>
          <cell r="ER230">
            <v>195.49580397000003</v>
          </cell>
          <cell r="ES230">
            <v>4.9874207300000002</v>
          </cell>
          <cell r="ET230">
            <v>124.59306793999998</v>
          </cell>
          <cell r="EU230">
            <v>79.020818469999995</v>
          </cell>
          <cell r="EV230">
            <v>16.084337529999999</v>
          </cell>
          <cell r="EW230">
            <v>2042.7510879900001</v>
          </cell>
          <cell r="EX230">
            <v>21.23691474</v>
          </cell>
          <cell r="EY230">
            <v>804.79949822000003</v>
          </cell>
          <cell r="EZ230">
            <v>1103.2054695999998</v>
          </cell>
          <cell r="FA230">
            <v>113.50920542999997</v>
          </cell>
          <cell r="FB230">
            <v>2042.7510879900001</v>
          </cell>
          <cell r="FC230">
            <v>21.23691474</v>
          </cell>
          <cell r="FD230">
            <v>804.79949822000003</v>
          </cell>
          <cell r="FE230">
            <v>1103.2054695999998</v>
          </cell>
          <cell r="FF230">
            <v>113.50920542999997</v>
          </cell>
          <cell r="FG230" t="str">
            <v/>
          </cell>
          <cell r="FH230" t="str">
            <v/>
          </cell>
          <cell r="FI230" t="str">
            <v/>
          </cell>
          <cell r="FJ230" t="str">
            <v/>
          </cell>
          <cell r="FK230">
            <v>0</v>
          </cell>
          <cell r="FN230">
            <v>11773.071493446381</v>
          </cell>
          <cell r="FO230">
            <v>0</v>
          </cell>
          <cell r="FP230">
            <v>376.37899999999996</v>
          </cell>
          <cell r="FQ230">
            <v>0</v>
          </cell>
          <cell r="FR230">
            <v>2003.7250082983335</v>
          </cell>
          <cell r="FS230">
            <v>1945.1350082983336</v>
          </cell>
          <cell r="FT230">
            <v>2.74</v>
          </cell>
          <cell r="FU230">
            <v>55.85</v>
          </cell>
          <cell r="FV230">
            <v>148252</v>
          </cell>
          <cell r="FW230">
            <v>0</v>
          </cell>
          <cell r="FX230">
            <v>148252</v>
          </cell>
          <cell r="FZ230">
            <v>1199.2375608699999</v>
          </cell>
          <cell r="GA230">
            <v>0</v>
          </cell>
          <cell r="GB230">
            <v>36.483000000000004</v>
          </cell>
          <cell r="GC230">
            <v>0</v>
          </cell>
          <cell r="GD230">
            <v>545.12599999999998</v>
          </cell>
          <cell r="GE230">
            <v>545.12599999999998</v>
          </cell>
          <cell r="GF230">
            <v>0</v>
          </cell>
          <cell r="GG230">
            <v>0</v>
          </cell>
          <cell r="GH230">
            <v>13857</v>
          </cell>
          <cell r="GI230">
            <v>0</v>
          </cell>
          <cell r="GJ230">
            <v>13857</v>
          </cell>
          <cell r="GK230">
            <v>243.8612605576771</v>
          </cell>
          <cell r="GL230">
            <v>0</v>
          </cell>
          <cell r="GM230">
            <v>0</v>
          </cell>
          <cell r="GN230">
            <v>0</v>
          </cell>
          <cell r="GO230">
            <v>50.419308298333334</v>
          </cell>
          <cell r="GP230">
            <v>25.270333333333333</v>
          </cell>
          <cell r="GQ230">
            <v>0</v>
          </cell>
          <cell r="GR230">
            <v>0.53</v>
          </cell>
          <cell r="GS230">
            <v>2054</v>
          </cell>
          <cell r="GT230">
            <v>0</v>
          </cell>
          <cell r="GU230">
            <v>2054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243.8612605576771</v>
          </cell>
          <cell r="ID230">
            <v>0</v>
          </cell>
          <cell r="IE230">
            <v>0</v>
          </cell>
          <cell r="IF230">
            <v>0</v>
          </cell>
          <cell r="IG230">
            <v>50.419308298333334</v>
          </cell>
          <cell r="IH230">
            <v>25.270333333333333</v>
          </cell>
          <cell r="II230">
            <v>0</v>
          </cell>
          <cell r="IJ230">
            <v>0.53</v>
          </cell>
          <cell r="IK230">
            <v>2054</v>
          </cell>
          <cell r="IL230">
            <v>0</v>
          </cell>
          <cell r="IM230">
            <v>2054</v>
          </cell>
          <cell r="IN230">
            <v>243.8612605576771</v>
          </cell>
          <cell r="IO230">
            <v>0</v>
          </cell>
          <cell r="IP230">
            <v>0</v>
          </cell>
          <cell r="IQ230">
            <v>0</v>
          </cell>
          <cell r="IR230">
            <v>50.419308298333334</v>
          </cell>
          <cell r="IS230">
            <v>25.270333333333333</v>
          </cell>
          <cell r="IT230">
            <v>0</v>
          </cell>
          <cell r="IU230">
            <v>0.53</v>
          </cell>
          <cell r="IV230">
            <v>2054</v>
          </cell>
          <cell r="IW230">
            <v>0</v>
          </cell>
          <cell r="IX230">
            <v>2054</v>
          </cell>
          <cell r="IY230">
            <v>758.40588715000001</v>
          </cell>
          <cell r="IZ230">
            <v>0</v>
          </cell>
          <cell r="JA230">
            <v>14.109</v>
          </cell>
          <cell r="JB230">
            <v>0</v>
          </cell>
          <cell r="JC230">
            <v>323.55900000000003</v>
          </cell>
          <cell r="JD230">
            <v>323.55900000000003</v>
          </cell>
          <cell r="JE230">
            <v>0</v>
          </cell>
          <cell r="JF230">
            <v>0</v>
          </cell>
          <cell r="JG230">
            <v>5045</v>
          </cell>
          <cell r="JH230">
            <v>0</v>
          </cell>
          <cell r="JI230">
            <v>5045</v>
          </cell>
          <cell r="JJ230">
            <v>6.3401916800000002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  <cell r="JR230">
            <v>22</v>
          </cell>
          <cell r="JS230">
            <v>0</v>
          </cell>
          <cell r="JT230">
            <v>22</v>
          </cell>
          <cell r="JU230">
            <v>115.56319658000001</v>
          </cell>
          <cell r="JV230">
            <v>0</v>
          </cell>
          <cell r="JW230">
            <v>0</v>
          </cell>
          <cell r="JX230">
            <v>0</v>
          </cell>
          <cell r="JY230">
            <v>0</v>
          </cell>
          <cell r="JZ230">
            <v>0</v>
          </cell>
          <cell r="KA230">
            <v>0</v>
          </cell>
          <cell r="KB230">
            <v>0</v>
          </cell>
          <cell r="KC230">
            <v>251</v>
          </cell>
          <cell r="KD230">
            <v>0</v>
          </cell>
          <cell r="KE230">
            <v>251</v>
          </cell>
          <cell r="KF230">
            <v>66.820152820000004</v>
          </cell>
          <cell r="KG230">
            <v>0</v>
          </cell>
          <cell r="KH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0</v>
          </cell>
          <cell r="KM230">
            <v>0</v>
          </cell>
          <cell r="KN230">
            <v>130</v>
          </cell>
          <cell r="KO230">
            <v>0</v>
          </cell>
          <cell r="KP230">
            <v>130</v>
          </cell>
          <cell r="KQ230">
            <v>569.68234606999999</v>
          </cell>
          <cell r="KR230">
            <v>0</v>
          </cell>
          <cell r="KS230">
            <v>14.109</v>
          </cell>
          <cell r="KT230">
            <v>0</v>
          </cell>
          <cell r="KU230">
            <v>323.55900000000003</v>
          </cell>
          <cell r="KV230">
            <v>323.55900000000003</v>
          </cell>
          <cell r="KW230">
            <v>0</v>
          </cell>
          <cell r="KX230">
            <v>0</v>
          </cell>
          <cell r="KY230">
            <v>4642</v>
          </cell>
          <cell r="KZ230">
            <v>0</v>
          </cell>
          <cell r="LA230">
            <v>4642</v>
          </cell>
          <cell r="LB230">
            <v>569.68234606999999</v>
          </cell>
          <cell r="LC230">
            <v>0</v>
          </cell>
          <cell r="LD230">
            <v>14.109</v>
          </cell>
          <cell r="LE230">
            <v>0</v>
          </cell>
          <cell r="LF230">
            <v>323.55900000000003</v>
          </cell>
          <cell r="LG230">
            <v>323.55900000000003</v>
          </cell>
          <cell r="LH230">
            <v>0</v>
          </cell>
          <cell r="LI230">
            <v>0</v>
          </cell>
          <cell r="LJ230">
            <v>4642</v>
          </cell>
          <cell r="LK230">
            <v>0</v>
          </cell>
          <cell r="LL230">
            <v>4642</v>
          </cell>
          <cell r="LQ230">
            <v>0</v>
          </cell>
          <cell r="LR230">
            <v>55.8</v>
          </cell>
          <cell r="LS230">
            <v>0</v>
          </cell>
          <cell r="LT230">
            <v>0</v>
          </cell>
          <cell r="LU230">
            <v>0</v>
          </cell>
          <cell r="LX230">
            <v>0</v>
          </cell>
          <cell r="LY230">
            <v>0</v>
          </cell>
          <cell r="LZ230">
            <v>0</v>
          </cell>
          <cell r="MA230">
            <v>0</v>
          </cell>
          <cell r="MB230">
            <v>0</v>
          </cell>
          <cell r="MC230">
            <v>0</v>
          </cell>
          <cell r="MD230">
            <v>0</v>
          </cell>
          <cell r="ME230">
            <v>0</v>
          </cell>
          <cell r="MF230">
            <v>0</v>
          </cell>
          <cell r="MG230">
            <v>0</v>
          </cell>
          <cell r="MH230">
            <v>0</v>
          </cell>
          <cell r="MI230">
            <v>0</v>
          </cell>
          <cell r="MJ230">
            <v>0</v>
          </cell>
          <cell r="MK230">
            <v>0</v>
          </cell>
          <cell r="ML230">
            <v>0</v>
          </cell>
          <cell r="MM230">
            <v>0</v>
          </cell>
          <cell r="MN230">
            <v>0</v>
          </cell>
          <cell r="MO230">
            <v>0</v>
          </cell>
          <cell r="MP230">
            <v>0</v>
          </cell>
          <cell r="MQ230">
            <v>0</v>
          </cell>
          <cell r="MR230">
            <v>0</v>
          </cell>
          <cell r="MS230">
            <v>0</v>
          </cell>
          <cell r="MT230">
            <v>0</v>
          </cell>
          <cell r="MU230">
            <v>0</v>
          </cell>
          <cell r="MV230">
            <v>0</v>
          </cell>
          <cell r="MW230">
            <v>0</v>
          </cell>
          <cell r="MX230">
            <v>0</v>
          </cell>
          <cell r="MY230">
            <v>0</v>
          </cell>
          <cell r="MZ230">
            <v>0</v>
          </cell>
          <cell r="NA230">
            <v>0</v>
          </cell>
          <cell r="NB230">
            <v>0</v>
          </cell>
          <cell r="NC230">
            <v>0</v>
          </cell>
          <cell r="ND230">
            <v>0</v>
          </cell>
          <cell r="NE230">
            <v>0</v>
          </cell>
          <cell r="NF230">
            <v>0</v>
          </cell>
          <cell r="NG230">
            <v>0</v>
          </cell>
          <cell r="NH230">
            <v>0</v>
          </cell>
          <cell r="NI230">
            <v>0</v>
          </cell>
          <cell r="NJ230">
            <v>0</v>
          </cell>
          <cell r="NK230">
            <v>0</v>
          </cell>
          <cell r="NL230">
            <v>0</v>
          </cell>
          <cell r="NM230">
            <v>0</v>
          </cell>
          <cell r="NN230">
            <v>0</v>
          </cell>
          <cell r="NO230">
            <v>0</v>
          </cell>
          <cell r="NP230">
            <v>0</v>
          </cell>
          <cell r="NQ230">
            <v>0</v>
          </cell>
          <cell r="NR230">
            <v>0</v>
          </cell>
          <cell r="NS230">
            <v>0</v>
          </cell>
          <cell r="NT230">
            <v>0</v>
          </cell>
          <cell r="NU230">
            <v>0</v>
          </cell>
          <cell r="NV230">
            <v>0</v>
          </cell>
          <cell r="NW230">
            <v>0</v>
          </cell>
          <cell r="NX230">
            <v>0</v>
          </cell>
          <cell r="NY230">
            <v>0</v>
          </cell>
          <cell r="NZ230">
            <v>0</v>
          </cell>
          <cell r="OA230">
            <v>0</v>
          </cell>
          <cell r="OB230">
            <v>0</v>
          </cell>
          <cell r="OC230">
            <v>0</v>
          </cell>
          <cell r="OD230">
            <v>0</v>
          </cell>
          <cell r="OE230">
            <v>0</v>
          </cell>
          <cell r="OF230">
            <v>0</v>
          </cell>
          <cell r="OG230">
            <v>0</v>
          </cell>
          <cell r="OH230">
            <v>0</v>
          </cell>
          <cell r="OI230">
            <v>0</v>
          </cell>
          <cell r="OJ230">
            <v>0</v>
          </cell>
          <cell r="OL230" t="str">
            <v>нд</v>
          </cell>
          <cell r="OM230" t="str">
            <v>нд</v>
          </cell>
          <cell r="ON230" t="str">
            <v>нд</v>
          </cell>
          <cell r="OO230" t="str">
            <v>нд</v>
          </cell>
          <cell r="OP230" t="str">
            <v>нд</v>
          </cell>
          <cell r="OT230">
            <v>14308.713215236534</v>
          </cell>
        </row>
        <row r="231">
          <cell r="A231" t="str">
            <v>Г</v>
          </cell>
          <cell r="B231" t="str">
            <v>1.3.1.2</v>
          </cell>
          <cell r="C231" t="str">
            <v>Реконструкция линий связи и телекоммуникационных систем всего, в том числе:</v>
          </cell>
          <cell r="D231" t="str">
            <v>Г</v>
          </cell>
          <cell r="E231">
            <v>0</v>
          </cell>
          <cell r="H231">
            <v>0</v>
          </cell>
          <cell r="J231">
            <v>2455.9926644699999</v>
          </cell>
          <cell r="K231">
            <v>0</v>
          </cell>
          <cell r="L231">
            <v>2455.9926644699999</v>
          </cell>
          <cell r="M231">
            <v>999.58759440000017</v>
          </cell>
          <cell r="N231">
            <v>0</v>
          </cell>
          <cell r="O231">
            <v>199.96046895000003</v>
          </cell>
          <cell r="P231">
            <v>69.464734550000003</v>
          </cell>
          <cell r="Q231">
            <v>1186.9798665699998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 t="str">
            <v/>
          </cell>
          <cell r="BC231" t="str">
            <v/>
          </cell>
          <cell r="BD231" t="str">
            <v/>
          </cell>
          <cell r="BE231" t="str">
            <v/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 t="str">
            <v/>
          </cell>
          <cell r="CR231" t="str">
            <v/>
          </cell>
          <cell r="CS231" t="str">
            <v/>
          </cell>
          <cell r="CT231" t="str">
            <v/>
          </cell>
          <cell r="CU231">
            <v>0</v>
          </cell>
          <cell r="CX231">
            <v>11773.071493446381</v>
          </cell>
          <cell r="CY231">
            <v>2007.6103241393257</v>
          </cell>
          <cell r="CZ231">
            <v>3841.5348877713004</v>
          </cell>
          <cell r="DA231">
            <v>3963.2928893735866</v>
          </cell>
          <cell r="DB231">
            <v>1960.6333921621663</v>
          </cell>
          <cell r="DE231">
            <v>0</v>
          </cell>
          <cell r="DG231">
            <v>1858.2327315399998</v>
          </cell>
          <cell r="DH231">
            <v>0</v>
          </cell>
          <cell r="DI231">
            <v>1858.2327315399998</v>
          </cell>
          <cell r="DJ231">
            <v>591.40477412999996</v>
          </cell>
          <cell r="DK231">
            <v>443.57690142000001</v>
          </cell>
          <cell r="DL231">
            <v>711.97321601999988</v>
          </cell>
          <cell r="DM231">
            <v>111.27783997</v>
          </cell>
          <cell r="DN231">
            <v>2286.1189761354112</v>
          </cell>
          <cell r="DS231">
            <v>79.441401501000001</v>
          </cell>
          <cell r="DT231">
            <v>309.44743438400002</v>
          </cell>
          <cell r="DU231">
            <v>167.1015003105</v>
          </cell>
          <cell r="DV231">
            <v>1730.1286399399112</v>
          </cell>
          <cell r="DW231">
            <v>1730.1286399399112</v>
          </cell>
          <cell r="DX231" t="str">
            <v/>
          </cell>
          <cell r="DY231" t="str">
            <v/>
          </cell>
          <cell r="DZ231" t="str">
            <v/>
          </cell>
          <cell r="EA231" t="str">
            <v/>
          </cell>
          <cell r="EB231">
            <v>0</v>
          </cell>
          <cell r="EC231">
            <v>2648.7145405400001</v>
          </cell>
          <cell r="ED231">
            <v>221.79169244000005</v>
          </cell>
          <cell r="EE231">
            <v>951.39924857999995</v>
          </cell>
          <cell r="EF231">
            <v>1337.37306115</v>
          </cell>
          <cell r="EG231">
            <v>138.15053836999996</v>
          </cell>
          <cell r="EH231">
            <v>77.123455160000006</v>
          </cell>
          <cell r="EI231">
            <v>7.1553000000000005E-2</v>
          </cell>
          <cell r="EJ231">
            <v>1.69555777</v>
          </cell>
          <cell r="EK231">
            <v>71.096784159999999</v>
          </cell>
          <cell r="EL231">
            <v>4.2595602299999999</v>
          </cell>
          <cell r="EM231">
            <v>304.15435272000002</v>
          </cell>
          <cell r="EN231">
            <v>195.49580397000003</v>
          </cell>
          <cell r="EO231">
            <v>20.31112465</v>
          </cell>
          <cell r="EP231">
            <v>84.049988920000004</v>
          </cell>
          <cell r="EQ231">
            <v>4.2974351799999999</v>
          </cell>
          <cell r="ER231">
            <v>195.49580397000003</v>
          </cell>
          <cell r="ES231">
            <v>4.9874207300000002</v>
          </cell>
          <cell r="ET231">
            <v>124.59306793999998</v>
          </cell>
          <cell r="EU231">
            <v>79.020818469999995</v>
          </cell>
          <cell r="EV231">
            <v>16.084337529999999</v>
          </cell>
          <cell r="EW231">
            <v>2042.7510879900001</v>
          </cell>
          <cell r="EX231">
            <v>21.23691474</v>
          </cell>
          <cell r="EY231">
            <v>804.79949822000003</v>
          </cell>
          <cell r="EZ231">
            <v>1103.2054695999998</v>
          </cell>
          <cell r="FA231">
            <v>113.50920542999997</v>
          </cell>
          <cell r="FB231">
            <v>2042.7510879900001</v>
          </cell>
          <cell r="FC231">
            <v>21.23691474</v>
          </cell>
          <cell r="FD231">
            <v>804.79949822000003</v>
          </cell>
          <cell r="FE231">
            <v>1103.2054695999998</v>
          </cell>
          <cell r="FF231">
            <v>113.50920542999997</v>
          </cell>
          <cell r="FG231" t="str">
            <v/>
          </cell>
          <cell r="FH231" t="str">
            <v/>
          </cell>
          <cell r="FI231" t="str">
            <v/>
          </cell>
          <cell r="FJ231" t="str">
            <v/>
          </cell>
          <cell r="FK231">
            <v>0</v>
          </cell>
          <cell r="FN231">
            <v>11773.071493446381</v>
          </cell>
          <cell r="FO231">
            <v>0</v>
          </cell>
          <cell r="FP231">
            <v>376.37899999999996</v>
          </cell>
          <cell r="FQ231">
            <v>0</v>
          </cell>
          <cell r="FR231">
            <v>2003.7250082983335</v>
          </cell>
          <cell r="FS231">
            <v>1945.1350082983336</v>
          </cell>
          <cell r="FT231">
            <v>2.74</v>
          </cell>
          <cell r="FU231">
            <v>55.85</v>
          </cell>
          <cell r="FV231">
            <v>148252</v>
          </cell>
          <cell r="FW231">
            <v>0</v>
          </cell>
          <cell r="FX231">
            <v>148252</v>
          </cell>
          <cell r="FZ231">
            <v>1199.2375608699999</v>
          </cell>
          <cell r="GA231">
            <v>0</v>
          </cell>
          <cell r="GB231">
            <v>36.483000000000004</v>
          </cell>
          <cell r="GC231">
            <v>0</v>
          </cell>
          <cell r="GD231">
            <v>545.12599999999998</v>
          </cell>
          <cell r="GE231">
            <v>545.12599999999998</v>
          </cell>
          <cell r="GF231">
            <v>0</v>
          </cell>
          <cell r="GG231">
            <v>0</v>
          </cell>
          <cell r="GH231">
            <v>13857</v>
          </cell>
          <cell r="GI231">
            <v>0</v>
          </cell>
          <cell r="GJ231">
            <v>13857</v>
          </cell>
          <cell r="GK231">
            <v>243.8612605576771</v>
          </cell>
          <cell r="GL231">
            <v>0</v>
          </cell>
          <cell r="GM231">
            <v>0</v>
          </cell>
          <cell r="GN231">
            <v>0</v>
          </cell>
          <cell r="GO231">
            <v>50.419308298333334</v>
          </cell>
          <cell r="GP231">
            <v>25.270333333333333</v>
          </cell>
          <cell r="GQ231">
            <v>0</v>
          </cell>
          <cell r="GR231">
            <v>0.53</v>
          </cell>
          <cell r="GS231">
            <v>2054</v>
          </cell>
          <cell r="GT231">
            <v>0</v>
          </cell>
          <cell r="GU231">
            <v>2054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243.8612605576771</v>
          </cell>
          <cell r="ID231">
            <v>0</v>
          </cell>
          <cell r="IE231">
            <v>0</v>
          </cell>
          <cell r="IF231">
            <v>0</v>
          </cell>
          <cell r="IG231">
            <v>50.419308298333334</v>
          </cell>
          <cell r="IH231">
            <v>25.270333333333333</v>
          </cell>
          <cell r="II231">
            <v>0</v>
          </cell>
          <cell r="IJ231">
            <v>0.53</v>
          </cell>
          <cell r="IK231">
            <v>2054</v>
          </cell>
          <cell r="IL231">
            <v>0</v>
          </cell>
          <cell r="IM231">
            <v>2054</v>
          </cell>
          <cell r="IN231">
            <v>243.8612605576771</v>
          </cell>
          <cell r="IO231">
            <v>0</v>
          </cell>
          <cell r="IP231">
            <v>0</v>
          </cell>
          <cell r="IQ231">
            <v>0</v>
          </cell>
          <cell r="IR231">
            <v>50.419308298333334</v>
          </cell>
          <cell r="IS231">
            <v>25.270333333333333</v>
          </cell>
          <cell r="IT231">
            <v>0</v>
          </cell>
          <cell r="IU231">
            <v>0.53</v>
          </cell>
          <cell r="IV231">
            <v>2054</v>
          </cell>
          <cell r="IW231">
            <v>0</v>
          </cell>
          <cell r="IX231">
            <v>2054</v>
          </cell>
          <cell r="IY231">
            <v>758.40588715000001</v>
          </cell>
          <cell r="IZ231">
            <v>0</v>
          </cell>
          <cell r="JA231">
            <v>14.109</v>
          </cell>
          <cell r="JB231">
            <v>0</v>
          </cell>
          <cell r="JC231">
            <v>323.55900000000003</v>
          </cell>
          <cell r="JD231">
            <v>323.55900000000003</v>
          </cell>
          <cell r="JE231">
            <v>0</v>
          </cell>
          <cell r="JF231">
            <v>0</v>
          </cell>
          <cell r="JG231">
            <v>5045</v>
          </cell>
          <cell r="JH231">
            <v>0</v>
          </cell>
          <cell r="JI231">
            <v>5045</v>
          </cell>
          <cell r="JJ231">
            <v>6.3401916800000002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  <cell r="JR231">
            <v>22</v>
          </cell>
          <cell r="JS231">
            <v>0</v>
          </cell>
          <cell r="JT231">
            <v>22</v>
          </cell>
          <cell r="JU231">
            <v>115.56319658000001</v>
          </cell>
          <cell r="JV231">
            <v>0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C231">
            <v>251</v>
          </cell>
          <cell r="KD231">
            <v>0</v>
          </cell>
          <cell r="KE231">
            <v>251</v>
          </cell>
          <cell r="KF231">
            <v>66.820152820000004</v>
          </cell>
          <cell r="KG231">
            <v>0</v>
          </cell>
          <cell r="KH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0</v>
          </cell>
          <cell r="KM231">
            <v>0</v>
          </cell>
          <cell r="KN231">
            <v>130</v>
          </cell>
          <cell r="KO231">
            <v>0</v>
          </cell>
          <cell r="KP231">
            <v>130</v>
          </cell>
          <cell r="KQ231">
            <v>569.68234606999999</v>
          </cell>
          <cell r="KR231">
            <v>0</v>
          </cell>
          <cell r="KS231">
            <v>14.109</v>
          </cell>
          <cell r="KT231">
            <v>0</v>
          </cell>
          <cell r="KU231">
            <v>323.55900000000003</v>
          </cell>
          <cell r="KV231">
            <v>323.55900000000003</v>
          </cell>
          <cell r="KW231">
            <v>0</v>
          </cell>
          <cell r="KX231">
            <v>0</v>
          </cell>
          <cell r="KY231">
            <v>4642</v>
          </cell>
          <cell r="KZ231">
            <v>0</v>
          </cell>
          <cell r="LA231">
            <v>4642</v>
          </cell>
          <cell r="LB231">
            <v>569.68234606999999</v>
          </cell>
          <cell r="LC231">
            <v>0</v>
          </cell>
          <cell r="LD231">
            <v>14.109</v>
          </cell>
          <cell r="LE231">
            <v>0</v>
          </cell>
          <cell r="LF231">
            <v>323.55900000000003</v>
          </cell>
          <cell r="LG231">
            <v>323.55900000000003</v>
          </cell>
          <cell r="LH231">
            <v>0</v>
          </cell>
          <cell r="LI231">
            <v>0</v>
          </cell>
          <cell r="LJ231">
            <v>4642</v>
          </cell>
          <cell r="LK231">
            <v>0</v>
          </cell>
          <cell r="LL231">
            <v>4642</v>
          </cell>
          <cell r="LQ231">
            <v>0</v>
          </cell>
          <cell r="LR231">
            <v>55.8</v>
          </cell>
          <cell r="LS231">
            <v>0</v>
          </cell>
          <cell r="LT231">
            <v>0</v>
          </cell>
          <cell r="LU231">
            <v>0</v>
          </cell>
          <cell r="LX231">
            <v>0</v>
          </cell>
          <cell r="LY231">
            <v>0</v>
          </cell>
          <cell r="LZ231">
            <v>0</v>
          </cell>
          <cell r="MA231">
            <v>0</v>
          </cell>
          <cell r="MB231">
            <v>0</v>
          </cell>
          <cell r="MC231">
            <v>0</v>
          </cell>
          <cell r="MD231">
            <v>0</v>
          </cell>
          <cell r="ME231">
            <v>0</v>
          </cell>
          <cell r="MF231">
            <v>0</v>
          </cell>
          <cell r="MG231">
            <v>0</v>
          </cell>
          <cell r="MH231">
            <v>0</v>
          </cell>
          <cell r="MI231">
            <v>0</v>
          </cell>
          <cell r="MJ231">
            <v>0</v>
          </cell>
          <cell r="MK231">
            <v>0</v>
          </cell>
          <cell r="ML231">
            <v>0</v>
          </cell>
          <cell r="MM231">
            <v>0</v>
          </cell>
          <cell r="MN231">
            <v>0</v>
          </cell>
          <cell r="MO231">
            <v>0</v>
          </cell>
          <cell r="MP231">
            <v>0</v>
          </cell>
          <cell r="MQ231">
            <v>0</v>
          </cell>
          <cell r="MR231">
            <v>0</v>
          </cell>
          <cell r="MS231">
            <v>0</v>
          </cell>
          <cell r="MT231">
            <v>0</v>
          </cell>
          <cell r="MU231">
            <v>0</v>
          </cell>
          <cell r="MV231">
            <v>0</v>
          </cell>
          <cell r="MW231">
            <v>0</v>
          </cell>
          <cell r="MX231">
            <v>0</v>
          </cell>
          <cell r="MY231">
            <v>0</v>
          </cell>
          <cell r="MZ231">
            <v>0</v>
          </cell>
          <cell r="NA231">
            <v>0</v>
          </cell>
          <cell r="NB231">
            <v>0</v>
          </cell>
          <cell r="NC231">
            <v>0</v>
          </cell>
          <cell r="ND231">
            <v>0</v>
          </cell>
          <cell r="NE231">
            <v>0</v>
          </cell>
          <cell r="NF231">
            <v>0</v>
          </cell>
          <cell r="NG231">
            <v>0</v>
          </cell>
          <cell r="NH231">
            <v>0</v>
          </cell>
          <cell r="NI231">
            <v>0</v>
          </cell>
          <cell r="NJ231">
            <v>0</v>
          </cell>
          <cell r="NK231">
            <v>0</v>
          </cell>
          <cell r="NL231">
            <v>0</v>
          </cell>
          <cell r="NM231">
            <v>0</v>
          </cell>
          <cell r="NN231">
            <v>0</v>
          </cell>
          <cell r="NO231">
            <v>0</v>
          </cell>
          <cell r="NP231">
            <v>0</v>
          </cell>
          <cell r="NQ231">
            <v>0</v>
          </cell>
          <cell r="NR231">
            <v>0</v>
          </cell>
          <cell r="NS231">
            <v>0</v>
          </cell>
          <cell r="NT231">
            <v>0</v>
          </cell>
          <cell r="NU231">
            <v>0</v>
          </cell>
          <cell r="NV231">
            <v>0</v>
          </cell>
          <cell r="NW231">
            <v>0</v>
          </cell>
          <cell r="NX231">
            <v>0</v>
          </cell>
          <cell r="NY231">
            <v>0</v>
          </cell>
          <cell r="NZ231">
            <v>0</v>
          </cell>
          <cell r="OA231">
            <v>0</v>
          </cell>
          <cell r="OB231">
            <v>0</v>
          </cell>
          <cell r="OC231">
            <v>0</v>
          </cell>
          <cell r="OD231">
            <v>0</v>
          </cell>
          <cell r="OE231">
            <v>0</v>
          </cell>
          <cell r="OF231">
            <v>0</v>
          </cell>
          <cell r="OG231">
            <v>0</v>
          </cell>
          <cell r="OH231">
            <v>0</v>
          </cell>
          <cell r="OI231">
            <v>0</v>
          </cell>
          <cell r="OJ231">
            <v>0</v>
          </cell>
          <cell r="OL231" t="str">
            <v>нд</v>
          </cell>
          <cell r="OM231" t="str">
            <v>нд</v>
          </cell>
          <cell r="ON231" t="str">
            <v>нд</v>
          </cell>
          <cell r="OO231" t="str">
            <v>нд</v>
          </cell>
          <cell r="OP231" t="str">
            <v>нд</v>
          </cell>
          <cell r="OT231">
            <v>14308.713215236534</v>
          </cell>
        </row>
        <row r="232">
          <cell r="A232" t="str">
            <v>Г</v>
          </cell>
          <cell r="B232" t="str">
            <v>1.3.1.3</v>
          </cell>
          <cell r="C232" t="str">
            <v>Реконструкция информационно-вычислительных систем всего, в том числе:</v>
          </cell>
          <cell r="D232" t="str">
            <v>Г</v>
          </cell>
          <cell r="E232">
            <v>0</v>
          </cell>
          <cell r="H232">
            <v>0</v>
          </cell>
          <cell r="J232">
            <v>2455.9926644699999</v>
          </cell>
          <cell r="K232">
            <v>0</v>
          </cell>
          <cell r="L232">
            <v>2455.9926644699999</v>
          </cell>
          <cell r="M232">
            <v>999.58759440000017</v>
          </cell>
          <cell r="N232">
            <v>0</v>
          </cell>
          <cell r="O232">
            <v>199.96046895000003</v>
          </cell>
          <cell r="P232">
            <v>69.464734550000003</v>
          </cell>
          <cell r="Q232">
            <v>1186.9798665699998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>
            <v>0</v>
          </cell>
          <cell r="CX232">
            <v>11773.071493446381</v>
          </cell>
          <cell r="CY232">
            <v>2007.6103241393257</v>
          </cell>
          <cell r="CZ232">
            <v>3841.5348877713004</v>
          </cell>
          <cell r="DA232">
            <v>3963.2928893735866</v>
          </cell>
          <cell r="DB232">
            <v>1960.6333921621663</v>
          </cell>
          <cell r="DE232">
            <v>0</v>
          </cell>
          <cell r="DG232">
            <v>1858.2327315399998</v>
          </cell>
          <cell r="DH232">
            <v>0</v>
          </cell>
          <cell r="DI232">
            <v>1858.2327315399998</v>
          </cell>
          <cell r="DJ232">
            <v>591.40477412999996</v>
          </cell>
          <cell r="DK232">
            <v>443.57690142000001</v>
          </cell>
          <cell r="DL232">
            <v>711.97321601999988</v>
          </cell>
          <cell r="DM232">
            <v>111.27783997</v>
          </cell>
          <cell r="DN232">
            <v>2286.1189761354112</v>
          </cell>
          <cell r="DS232">
            <v>79.441401501000001</v>
          </cell>
          <cell r="DT232">
            <v>309.44743438400002</v>
          </cell>
          <cell r="DU232">
            <v>167.1015003105</v>
          </cell>
          <cell r="DV232">
            <v>1730.1286399399112</v>
          </cell>
          <cell r="DW232">
            <v>1730.1286399399112</v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>
            <v>0</v>
          </cell>
          <cell r="EC232">
            <v>2648.7145405400001</v>
          </cell>
          <cell r="ED232">
            <v>221.79169244000005</v>
          </cell>
          <cell r="EE232">
            <v>951.39924857999995</v>
          </cell>
          <cell r="EF232">
            <v>1337.37306115</v>
          </cell>
          <cell r="EG232">
            <v>138.15053836999996</v>
          </cell>
          <cell r="EH232">
            <v>77.123455160000006</v>
          </cell>
          <cell r="EI232">
            <v>7.1553000000000005E-2</v>
          </cell>
          <cell r="EJ232">
            <v>1.69555777</v>
          </cell>
          <cell r="EK232">
            <v>71.096784159999999</v>
          </cell>
          <cell r="EL232">
            <v>4.2595602299999999</v>
          </cell>
          <cell r="EM232">
            <v>304.15435272000002</v>
          </cell>
          <cell r="EN232">
            <v>195.49580397000003</v>
          </cell>
          <cell r="EO232">
            <v>20.31112465</v>
          </cell>
          <cell r="EP232">
            <v>84.049988920000004</v>
          </cell>
          <cell r="EQ232">
            <v>4.2974351799999999</v>
          </cell>
          <cell r="ER232">
            <v>195.49580397000003</v>
          </cell>
          <cell r="ES232">
            <v>4.9874207300000002</v>
          </cell>
          <cell r="ET232">
            <v>124.59306793999998</v>
          </cell>
          <cell r="EU232">
            <v>79.020818469999995</v>
          </cell>
          <cell r="EV232">
            <v>16.084337529999999</v>
          </cell>
          <cell r="EW232">
            <v>2042.7510879900001</v>
          </cell>
          <cell r="EX232">
            <v>21.23691474</v>
          </cell>
          <cell r="EY232">
            <v>804.79949822000003</v>
          </cell>
          <cell r="EZ232">
            <v>1103.2054695999998</v>
          </cell>
          <cell r="FA232">
            <v>113.50920542999997</v>
          </cell>
          <cell r="FB232">
            <v>2042.7510879900001</v>
          </cell>
          <cell r="FC232">
            <v>21.23691474</v>
          </cell>
          <cell r="FD232">
            <v>804.79949822000003</v>
          </cell>
          <cell r="FE232">
            <v>1103.2054695999998</v>
          </cell>
          <cell r="FF232">
            <v>113.50920542999997</v>
          </cell>
          <cell r="FG232" t="str">
            <v/>
          </cell>
          <cell r="FH232" t="str">
            <v/>
          </cell>
          <cell r="FI232" t="str">
            <v/>
          </cell>
          <cell r="FJ232" t="str">
            <v/>
          </cell>
          <cell r="FK232">
            <v>0</v>
          </cell>
          <cell r="FN232">
            <v>11773.071493446381</v>
          </cell>
          <cell r="FO232">
            <v>0</v>
          </cell>
          <cell r="FP232">
            <v>376.37899999999996</v>
          </cell>
          <cell r="FQ232">
            <v>0</v>
          </cell>
          <cell r="FR232">
            <v>2003.7250082983335</v>
          </cell>
          <cell r="FS232">
            <v>1945.1350082983336</v>
          </cell>
          <cell r="FT232">
            <v>2.74</v>
          </cell>
          <cell r="FU232">
            <v>55.85</v>
          </cell>
          <cell r="FV232">
            <v>148252</v>
          </cell>
          <cell r="FW232">
            <v>0</v>
          </cell>
          <cell r="FX232">
            <v>148252</v>
          </cell>
          <cell r="FZ232">
            <v>1199.2375608699999</v>
          </cell>
          <cell r="GA232">
            <v>0</v>
          </cell>
          <cell r="GB232">
            <v>36.483000000000004</v>
          </cell>
          <cell r="GC232">
            <v>0</v>
          </cell>
          <cell r="GD232">
            <v>545.12599999999998</v>
          </cell>
          <cell r="GE232">
            <v>545.12599999999998</v>
          </cell>
          <cell r="GF232">
            <v>0</v>
          </cell>
          <cell r="GG232">
            <v>0</v>
          </cell>
          <cell r="GH232">
            <v>13857</v>
          </cell>
          <cell r="GI232">
            <v>0</v>
          </cell>
          <cell r="GJ232">
            <v>13857</v>
          </cell>
          <cell r="GK232">
            <v>243.8612605576771</v>
          </cell>
          <cell r="GL232">
            <v>0</v>
          </cell>
          <cell r="GM232">
            <v>0</v>
          </cell>
          <cell r="GN232">
            <v>0</v>
          </cell>
          <cell r="GO232">
            <v>50.419308298333334</v>
          </cell>
          <cell r="GP232">
            <v>25.270333333333333</v>
          </cell>
          <cell r="GQ232">
            <v>0</v>
          </cell>
          <cell r="GR232">
            <v>0.53</v>
          </cell>
          <cell r="GS232">
            <v>2054</v>
          </cell>
          <cell r="GT232">
            <v>0</v>
          </cell>
          <cell r="GU232">
            <v>2054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243.8612605576771</v>
          </cell>
          <cell r="ID232">
            <v>0</v>
          </cell>
          <cell r="IE232">
            <v>0</v>
          </cell>
          <cell r="IF232">
            <v>0</v>
          </cell>
          <cell r="IG232">
            <v>50.419308298333334</v>
          </cell>
          <cell r="IH232">
            <v>25.270333333333333</v>
          </cell>
          <cell r="II232">
            <v>0</v>
          </cell>
          <cell r="IJ232">
            <v>0.53</v>
          </cell>
          <cell r="IK232">
            <v>2054</v>
          </cell>
          <cell r="IL232">
            <v>0</v>
          </cell>
          <cell r="IM232">
            <v>2054</v>
          </cell>
          <cell r="IN232">
            <v>243.8612605576771</v>
          </cell>
          <cell r="IO232">
            <v>0</v>
          </cell>
          <cell r="IP232">
            <v>0</v>
          </cell>
          <cell r="IQ232">
            <v>0</v>
          </cell>
          <cell r="IR232">
            <v>50.419308298333334</v>
          </cell>
          <cell r="IS232">
            <v>25.270333333333333</v>
          </cell>
          <cell r="IT232">
            <v>0</v>
          </cell>
          <cell r="IU232">
            <v>0.53</v>
          </cell>
          <cell r="IV232">
            <v>2054</v>
          </cell>
          <cell r="IW232">
            <v>0</v>
          </cell>
          <cell r="IX232">
            <v>2054</v>
          </cell>
          <cell r="IY232">
            <v>758.40588715000001</v>
          </cell>
          <cell r="IZ232">
            <v>0</v>
          </cell>
          <cell r="JA232">
            <v>14.109</v>
          </cell>
          <cell r="JB232">
            <v>0</v>
          </cell>
          <cell r="JC232">
            <v>323.55900000000003</v>
          </cell>
          <cell r="JD232">
            <v>323.55900000000003</v>
          </cell>
          <cell r="JE232">
            <v>0</v>
          </cell>
          <cell r="JF232">
            <v>0</v>
          </cell>
          <cell r="JG232">
            <v>5045</v>
          </cell>
          <cell r="JH232">
            <v>0</v>
          </cell>
          <cell r="JI232">
            <v>5045</v>
          </cell>
          <cell r="JJ232">
            <v>6.3401916800000002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  <cell r="JR232">
            <v>22</v>
          </cell>
          <cell r="JS232">
            <v>0</v>
          </cell>
          <cell r="JT232">
            <v>22</v>
          </cell>
          <cell r="JU232">
            <v>115.56319658000001</v>
          </cell>
          <cell r="JV232">
            <v>0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C232">
            <v>251</v>
          </cell>
          <cell r="KD232">
            <v>0</v>
          </cell>
          <cell r="KE232">
            <v>251</v>
          </cell>
          <cell r="KF232">
            <v>66.820152820000004</v>
          </cell>
          <cell r="KG232">
            <v>0</v>
          </cell>
          <cell r="KH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0</v>
          </cell>
          <cell r="KM232">
            <v>0</v>
          </cell>
          <cell r="KN232">
            <v>130</v>
          </cell>
          <cell r="KO232">
            <v>0</v>
          </cell>
          <cell r="KP232">
            <v>130</v>
          </cell>
          <cell r="KQ232">
            <v>569.68234606999999</v>
          </cell>
          <cell r="KR232">
            <v>0</v>
          </cell>
          <cell r="KS232">
            <v>14.109</v>
          </cell>
          <cell r="KT232">
            <v>0</v>
          </cell>
          <cell r="KU232">
            <v>323.55900000000003</v>
          </cell>
          <cell r="KV232">
            <v>323.55900000000003</v>
          </cell>
          <cell r="KW232">
            <v>0</v>
          </cell>
          <cell r="KX232">
            <v>0</v>
          </cell>
          <cell r="KY232">
            <v>4642</v>
          </cell>
          <cell r="KZ232">
            <v>0</v>
          </cell>
          <cell r="LA232">
            <v>4642</v>
          </cell>
          <cell r="LB232">
            <v>569.68234606999999</v>
          </cell>
          <cell r="LC232">
            <v>0</v>
          </cell>
          <cell r="LD232">
            <v>14.109</v>
          </cell>
          <cell r="LE232">
            <v>0</v>
          </cell>
          <cell r="LF232">
            <v>323.55900000000003</v>
          </cell>
          <cell r="LG232">
            <v>323.55900000000003</v>
          </cell>
          <cell r="LH232">
            <v>0</v>
          </cell>
          <cell r="LI232">
            <v>0</v>
          </cell>
          <cell r="LJ232">
            <v>4642</v>
          </cell>
          <cell r="LK232">
            <v>0</v>
          </cell>
          <cell r="LL232">
            <v>4642</v>
          </cell>
          <cell r="LQ232">
            <v>0</v>
          </cell>
          <cell r="LR232">
            <v>55.8</v>
          </cell>
          <cell r="LS232">
            <v>0</v>
          </cell>
          <cell r="LT232">
            <v>0</v>
          </cell>
          <cell r="LU232">
            <v>0</v>
          </cell>
          <cell r="LX232">
            <v>0</v>
          </cell>
          <cell r="LY232">
            <v>0</v>
          </cell>
          <cell r="LZ232">
            <v>0</v>
          </cell>
          <cell r="MA232">
            <v>0</v>
          </cell>
          <cell r="MB232">
            <v>0</v>
          </cell>
          <cell r="MC232">
            <v>0</v>
          </cell>
          <cell r="MD232">
            <v>0</v>
          </cell>
          <cell r="ME232">
            <v>0</v>
          </cell>
          <cell r="MF232">
            <v>0</v>
          </cell>
          <cell r="MG232">
            <v>0</v>
          </cell>
          <cell r="MH232">
            <v>0</v>
          </cell>
          <cell r="MI232">
            <v>0</v>
          </cell>
          <cell r="MJ232">
            <v>0</v>
          </cell>
          <cell r="MK232">
            <v>0</v>
          </cell>
          <cell r="ML232">
            <v>0</v>
          </cell>
          <cell r="MM232">
            <v>0</v>
          </cell>
          <cell r="MN232">
            <v>0</v>
          </cell>
          <cell r="MO232">
            <v>0</v>
          </cell>
          <cell r="MP232">
            <v>0</v>
          </cell>
          <cell r="MQ232">
            <v>0</v>
          </cell>
          <cell r="MR232">
            <v>0</v>
          </cell>
          <cell r="MS232">
            <v>0</v>
          </cell>
          <cell r="MT232">
            <v>0</v>
          </cell>
          <cell r="MU232">
            <v>0</v>
          </cell>
          <cell r="MV232">
            <v>0</v>
          </cell>
          <cell r="MW232">
            <v>0</v>
          </cell>
          <cell r="MX232">
            <v>0</v>
          </cell>
          <cell r="MY232">
            <v>0</v>
          </cell>
          <cell r="MZ232">
            <v>0</v>
          </cell>
          <cell r="NA232">
            <v>0</v>
          </cell>
          <cell r="NB232">
            <v>0</v>
          </cell>
          <cell r="NC232">
            <v>0</v>
          </cell>
          <cell r="ND232">
            <v>0</v>
          </cell>
          <cell r="NE232">
            <v>0</v>
          </cell>
          <cell r="NF232">
            <v>0</v>
          </cell>
          <cell r="NG232">
            <v>0</v>
          </cell>
          <cell r="NH232">
            <v>0</v>
          </cell>
          <cell r="NI232">
            <v>0</v>
          </cell>
          <cell r="NJ232">
            <v>0</v>
          </cell>
          <cell r="NK232">
            <v>0</v>
          </cell>
          <cell r="NL232">
            <v>0</v>
          </cell>
          <cell r="NM232">
            <v>0</v>
          </cell>
          <cell r="NN232">
            <v>0</v>
          </cell>
          <cell r="NO232">
            <v>0</v>
          </cell>
          <cell r="NP232">
            <v>0</v>
          </cell>
          <cell r="NQ232">
            <v>0</v>
          </cell>
          <cell r="NR232">
            <v>0</v>
          </cell>
          <cell r="NS232">
            <v>0</v>
          </cell>
          <cell r="NT232">
            <v>0</v>
          </cell>
          <cell r="NU232">
            <v>0</v>
          </cell>
          <cell r="NV232">
            <v>0</v>
          </cell>
          <cell r="NW232">
            <v>0</v>
          </cell>
          <cell r="NX232">
            <v>0</v>
          </cell>
          <cell r="NY232">
            <v>0</v>
          </cell>
          <cell r="NZ232">
            <v>0</v>
          </cell>
          <cell r="OA232">
            <v>0</v>
          </cell>
          <cell r="OB232">
            <v>0</v>
          </cell>
          <cell r="OC232">
            <v>0</v>
          </cell>
          <cell r="OD232">
            <v>0</v>
          </cell>
          <cell r="OE232">
            <v>0</v>
          </cell>
          <cell r="OF232">
            <v>0</v>
          </cell>
          <cell r="OG232">
            <v>0</v>
          </cell>
          <cell r="OH232">
            <v>0</v>
          </cell>
          <cell r="OI232">
            <v>0</v>
          </cell>
          <cell r="OJ232">
            <v>0</v>
          </cell>
          <cell r="OL232" t="str">
            <v>нд</v>
          </cell>
          <cell r="OM232" t="str">
            <v>нд</v>
          </cell>
          <cell r="ON232" t="str">
            <v>нд</v>
          </cell>
          <cell r="OO232" t="str">
            <v>нд</v>
          </cell>
          <cell r="OP232" t="str">
            <v>нд</v>
          </cell>
          <cell r="OT232">
            <v>14308.713215236534</v>
          </cell>
        </row>
        <row r="233">
          <cell r="A233" t="str">
            <v>Г</v>
          </cell>
          <cell r="B233" t="str">
            <v>1.3.2</v>
          </cell>
          <cell r="C233" t="str">
            <v>Модернизация, техническое перевооружение, модификация, всего, в том числе:</v>
          </cell>
          <cell r="D233" t="str">
            <v>Г</v>
          </cell>
          <cell r="E233">
            <v>0</v>
          </cell>
          <cell r="H233">
            <v>0</v>
          </cell>
          <cell r="J233">
            <v>2455.9926644699999</v>
          </cell>
          <cell r="K233">
            <v>0</v>
          </cell>
          <cell r="L233">
            <v>2455.9926644699999</v>
          </cell>
          <cell r="M233">
            <v>999.58759440000017</v>
          </cell>
          <cell r="N233">
            <v>0</v>
          </cell>
          <cell r="O233">
            <v>199.96046895000003</v>
          </cell>
          <cell r="P233">
            <v>69.464734550000003</v>
          </cell>
          <cell r="Q233">
            <v>1186.9798665699998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>
            <v>0</v>
          </cell>
          <cell r="CX233">
            <v>11773.071493446381</v>
          </cell>
          <cell r="CY233">
            <v>2007.6103241393257</v>
          </cell>
          <cell r="CZ233">
            <v>3841.5348877713004</v>
          </cell>
          <cell r="DA233">
            <v>3963.2928893735866</v>
          </cell>
          <cell r="DB233">
            <v>1960.6333921621663</v>
          </cell>
          <cell r="DE233">
            <v>0</v>
          </cell>
          <cell r="DG233">
            <v>1858.2327315399998</v>
          </cell>
          <cell r="DH233">
            <v>0</v>
          </cell>
          <cell r="DI233">
            <v>1858.2327315399998</v>
          </cell>
          <cell r="DJ233">
            <v>591.40477412999996</v>
          </cell>
          <cell r="DK233">
            <v>443.57690142000001</v>
          </cell>
          <cell r="DL233">
            <v>711.97321601999988</v>
          </cell>
          <cell r="DM233">
            <v>111.27783997</v>
          </cell>
          <cell r="DN233">
            <v>2286.1189761354112</v>
          </cell>
          <cell r="DS233">
            <v>79.441401501000001</v>
          </cell>
          <cell r="DT233">
            <v>309.44743438400002</v>
          </cell>
          <cell r="DU233">
            <v>167.1015003105</v>
          </cell>
          <cell r="DV233">
            <v>1730.1286399399112</v>
          </cell>
          <cell r="DW233">
            <v>1730.1286399399112</v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>
            <v>0</v>
          </cell>
          <cell r="EC233">
            <v>2648.7145405400001</v>
          </cell>
          <cell r="ED233">
            <v>221.79169244000005</v>
          </cell>
          <cell r="EE233">
            <v>951.39924857999995</v>
          </cell>
          <cell r="EF233">
            <v>1337.37306115</v>
          </cell>
          <cell r="EG233">
            <v>138.15053836999996</v>
          </cell>
          <cell r="EH233">
            <v>77.123455160000006</v>
          </cell>
          <cell r="EI233">
            <v>7.1553000000000005E-2</v>
          </cell>
          <cell r="EJ233">
            <v>1.69555777</v>
          </cell>
          <cell r="EK233">
            <v>71.096784159999999</v>
          </cell>
          <cell r="EL233">
            <v>4.2595602299999999</v>
          </cell>
          <cell r="EM233">
            <v>304.15435272000002</v>
          </cell>
          <cell r="EN233">
            <v>195.49580397000003</v>
          </cell>
          <cell r="EO233">
            <v>20.31112465</v>
          </cell>
          <cell r="EP233">
            <v>84.049988920000004</v>
          </cell>
          <cell r="EQ233">
            <v>4.2974351799999999</v>
          </cell>
          <cell r="ER233">
            <v>195.49580397000003</v>
          </cell>
          <cell r="ES233">
            <v>4.9874207300000002</v>
          </cell>
          <cell r="ET233">
            <v>124.59306793999998</v>
          </cell>
          <cell r="EU233">
            <v>79.020818469999995</v>
          </cell>
          <cell r="EV233">
            <v>16.084337529999999</v>
          </cell>
          <cell r="EW233">
            <v>2042.7510879900001</v>
          </cell>
          <cell r="EX233">
            <v>21.23691474</v>
          </cell>
          <cell r="EY233">
            <v>804.79949822000003</v>
          </cell>
          <cell r="EZ233">
            <v>1103.2054695999998</v>
          </cell>
          <cell r="FA233">
            <v>113.50920542999997</v>
          </cell>
          <cell r="FB233">
            <v>2042.7510879900001</v>
          </cell>
          <cell r="FC233">
            <v>21.23691474</v>
          </cell>
          <cell r="FD233">
            <v>804.79949822000003</v>
          </cell>
          <cell r="FE233">
            <v>1103.2054695999998</v>
          </cell>
          <cell r="FF233">
            <v>113.50920542999997</v>
          </cell>
          <cell r="FG233" t="str">
            <v/>
          </cell>
          <cell r="FH233" t="str">
            <v/>
          </cell>
          <cell r="FI233" t="str">
            <v/>
          </cell>
          <cell r="FJ233" t="str">
            <v/>
          </cell>
          <cell r="FK233">
            <v>0</v>
          </cell>
          <cell r="FN233">
            <v>11773.071493446381</v>
          </cell>
          <cell r="FO233">
            <v>0</v>
          </cell>
          <cell r="FP233">
            <v>376.37899999999996</v>
          </cell>
          <cell r="FQ233">
            <v>0</v>
          </cell>
          <cell r="FR233">
            <v>2003.7250082983335</v>
          </cell>
          <cell r="FS233">
            <v>1945.1350082983336</v>
          </cell>
          <cell r="FT233">
            <v>2.74</v>
          </cell>
          <cell r="FU233">
            <v>55.85</v>
          </cell>
          <cell r="FV233">
            <v>148252</v>
          </cell>
          <cell r="FW233">
            <v>0</v>
          </cell>
          <cell r="FX233">
            <v>148252</v>
          </cell>
          <cell r="FZ233">
            <v>1199.2375608699999</v>
          </cell>
          <cell r="GA233">
            <v>0</v>
          </cell>
          <cell r="GB233">
            <v>36.483000000000004</v>
          </cell>
          <cell r="GC233">
            <v>0</v>
          </cell>
          <cell r="GD233">
            <v>545.12599999999998</v>
          </cell>
          <cell r="GE233">
            <v>545.12599999999998</v>
          </cell>
          <cell r="GF233">
            <v>0</v>
          </cell>
          <cell r="GG233">
            <v>0</v>
          </cell>
          <cell r="GH233">
            <v>13857</v>
          </cell>
          <cell r="GI233">
            <v>0</v>
          </cell>
          <cell r="GJ233">
            <v>13857</v>
          </cell>
          <cell r="GK233">
            <v>243.8612605576771</v>
          </cell>
          <cell r="GL233">
            <v>0</v>
          </cell>
          <cell r="GM233">
            <v>0</v>
          </cell>
          <cell r="GN233">
            <v>0</v>
          </cell>
          <cell r="GO233">
            <v>50.419308298333334</v>
          </cell>
          <cell r="GP233">
            <v>25.270333333333333</v>
          </cell>
          <cell r="GQ233">
            <v>0</v>
          </cell>
          <cell r="GR233">
            <v>0.53</v>
          </cell>
          <cell r="GS233">
            <v>2054</v>
          </cell>
          <cell r="GT233">
            <v>0</v>
          </cell>
          <cell r="GU233">
            <v>2054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243.8612605576771</v>
          </cell>
          <cell r="ID233">
            <v>0</v>
          </cell>
          <cell r="IE233">
            <v>0</v>
          </cell>
          <cell r="IF233">
            <v>0</v>
          </cell>
          <cell r="IG233">
            <v>50.419308298333334</v>
          </cell>
          <cell r="IH233">
            <v>25.270333333333333</v>
          </cell>
          <cell r="II233">
            <v>0</v>
          </cell>
          <cell r="IJ233">
            <v>0.53</v>
          </cell>
          <cell r="IK233">
            <v>2054</v>
          </cell>
          <cell r="IL233">
            <v>0</v>
          </cell>
          <cell r="IM233">
            <v>2054</v>
          </cell>
          <cell r="IN233">
            <v>243.8612605576771</v>
          </cell>
          <cell r="IO233">
            <v>0</v>
          </cell>
          <cell r="IP233">
            <v>0</v>
          </cell>
          <cell r="IQ233">
            <v>0</v>
          </cell>
          <cell r="IR233">
            <v>50.419308298333334</v>
          </cell>
          <cell r="IS233">
            <v>25.270333333333333</v>
          </cell>
          <cell r="IT233">
            <v>0</v>
          </cell>
          <cell r="IU233">
            <v>0.53</v>
          </cell>
          <cell r="IV233">
            <v>2054</v>
          </cell>
          <cell r="IW233">
            <v>0</v>
          </cell>
          <cell r="IX233">
            <v>2054</v>
          </cell>
          <cell r="IY233">
            <v>758.40588715000001</v>
          </cell>
          <cell r="IZ233">
            <v>0</v>
          </cell>
          <cell r="JA233">
            <v>14.109</v>
          </cell>
          <cell r="JB233">
            <v>0</v>
          </cell>
          <cell r="JC233">
            <v>323.55900000000003</v>
          </cell>
          <cell r="JD233">
            <v>323.55900000000003</v>
          </cell>
          <cell r="JE233">
            <v>0</v>
          </cell>
          <cell r="JF233">
            <v>0</v>
          </cell>
          <cell r="JG233">
            <v>5045</v>
          </cell>
          <cell r="JH233">
            <v>0</v>
          </cell>
          <cell r="JI233">
            <v>5045</v>
          </cell>
          <cell r="JJ233">
            <v>6.3401916800000002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  <cell r="JR233">
            <v>22</v>
          </cell>
          <cell r="JS233">
            <v>0</v>
          </cell>
          <cell r="JT233">
            <v>22</v>
          </cell>
          <cell r="JU233">
            <v>115.56319658000001</v>
          </cell>
          <cell r="JV233">
            <v>0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C233">
            <v>251</v>
          </cell>
          <cell r="KD233">
            <v>0</v>
          </cell>
          <cell r="KE233">
            <v>251</v>
          </cell>
          <cell r="KF233">
            <v>66.820152820000004</v>
          </cell>
          <cell r="KG233">
            <v>0</v>
          </cell>
          <cell r="KH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0</v>
          </cell>
          <cell r="KM233">
            <v>0</v>
          </cell>
          <cell r="KN233">
            <v>130</v>
          </cell>
          <cell r="KO233">
            <v>0</v>
          </cell>
          <cell r="KP233">
            <v>130</v>
          </cell>
          <cell r="KQ233">
            <v>569.68234606999999</v>
          </cell>
          <cell r="KR233">
            <v>0</v>
          </cell>
          <cell r="KS233">
            <v>14.109</v>
          </cell>
          <cell r="KT233">
            <v>0</v>
          </cell>
          <cell r="KU233">
            <v>323.55900000000003</v>
          </cell>
          <cell r="KV233">
            <v>323.55900000000003</v>
          </cell>
          <cell r="KW233">
            <v>0</v>
          </cell>
          <cell r="KX233">
            <v>0</v>
          </cell>
          <cell r="KY233">
            <v>4642</v>
          </cell>
          <cell r="KZ233">
            <v>0</v>
          </cell>
          <cell r="LA233">
            <v>4642</v>
          </cell>
          <cell r="LB233">
            <v>569.68234606999999</v>
          </cell>
          <cell r="LC233">
            <v>0</v>
          </cell>
          <cell r="LD233">
            <v>14.109</v>
          </cell>
          <cell r="LE233">
            <v>0</v>
          </cell>
          <cell r="LF233">
            <v>323.55900000000003</v>
          </cell>
          <cell r="LG233">
            <v>323.55900000000003</v>
          </cell>
          <cell r="LH233">
            <v>0</v>
          </cell>
          <cell r="LI233">
            <v>0</v>
          </cell>
          <cell r="LJ233">
            <v>4642</v>
          </cell>
          <cell r="LK233">
            <v>0</v>
          </cell>
          <cell r="LL233">
            <v>4642</v>
          </cell>
          <cell r="LQ233">
            <v>0</v>
          </cell>
          <cell r="LR233">
            <v>55.8</v>
          </cell>
          <cell r="LS233">
            <v>0</v>
          </cell>
          <cell r="LT233">
            <v>0</v>
          </cell>
          <cell r="LU233">
            <v>0</v>
          </cell>
          <cell r="LX233">
            <v>0</v>
          </cell>
          <cell r="LY233">
            <v>0</v>
          </cell>
          <cell r="LZ233">
            <v>0</v>
          </cell>
          <cell r="MA233">
            <v>0</v>
          </cell>
          <cell r="MB233">
            <v>0</v>
          </cell>
          <cell r="MC233">
            <v>0</v>
          </cell>
          <cell r="MD233">
            <v>0</v>
          </cell>
          <cell r="ME233">
            <v>0</v>
          </cell>
          <cell r="MF233">
            <v>0</v>
          </cell>
          <cell r="MG233">
            <v>0</v>
          </cell>
          <cell r="MH233">
            <v>0</v>
          </cell>
          <cell r="MI233">
            <v>0</v>
          </cell>
          <cell r="MJ233">
            <v>0</v>
          </cell>
          <cell r="MK233">
            <v>0</v>
          </cell>
          <cell r="ML233">
            <v>0</v>
          </cell>
          <cell r="MM233">
            <v>0</v>
          </cell>
          <cell r="MN233">
            <v>0</v>
          </cell>
          <cell r="MO233">
            <v>0</v>
          </cell>
          <cell r="MP233">
            <v>0</v>
          </cell>
          <cell r="MQ233">
            <v>0</v>
          </cell>
          <cell r="MR233">
            <v>0</v>
          </cell>
          <cell r="MS233">
            <v>0</v>
          </cell>
          <cell r="MT233">
            <v>0</v>
          </cell>
          <cell r="MU233">
            <v>0</v>
          </cell>
          <cell r="MV233">
            <v>0</v>
          </cell>
          <cell r="MW233">
            <v>0</v>
          </cell>
          <cell r="MX233">
            <v>0</v>
          </cell>
          <cell r="MY233">
            <v>0</v>
          </cell>
          <cell r="MZ233">
            <v>0</v>
          </cell>
          <cell r="NA233">
            <v>0</v>
          </cell>
          <cell r="NB233">
            <v>0</v>
          </cell>
          <cell r="NC233">
            <v>0</v>
          </cell>
          <cell r="ND233">
            <v>0</v>
          </cell>
          <cell r="NE233">
            <v>0</v>
          </cell>
          <cell r="NF233">
            <v>0</v>
          </cell>
          <cell r="NG233">
            <v>0</v>
          </cell>
          <cell r="NH233">
            <v>0</v>
          </cell>
          <cell r="NI233">
            <v>0</v>
          </cell>
          <cell r="NJ233">
            <v>0</v>
          </cell>
          <cell r="NK233">
            <v>0</v>
          </cell>
          <cell r="NL233">
            <v>0</v>
          </cell>
          <cell r="NM233">
            <v>0</v>
          </cell>
          <cell r="NN233">
            <v>0</v>
          </cell>
          <cell r="NO233">
            <v>0</v>
          </cell>
          <cell r="NP233">
            <v>0</v>
          </cell>
          <cell r="NQ233">
            <v>0</v>
          </cell>
          <cell r="NR233">
            <v>0</v>
          </cell>
          <cell r="NS233">
            <v>0</v>
          </cell>
          <cell r="NT233">
            <v>0</v>
          </cell>
          <cell r="NU233">
            <v>0</v>
          </cell>
          <cell r="NV233">
            <v>0</v>
          </cell>
          <cell r="NW233">
            <v>0</v>
          </cell>
          <cell r="NX233">
            <v>0</v>
          </cell>
          <cell r="NY233">
            <v>0</v>
          </cell>
          <cell r="NZ233">
            <v>0</v>
          </cell>
          <cell r="OA233">
            <v>0</v>
          </cell>
          <cell r="OB233">
            <v>0</v>
          </cell>
          <cell r="OC233">
            <v>0</v>
          </cell>
          <cell r="OD233">
            <v>0</v>
          </cell>
          <cell r="OE233">
            <v>0</v>
          </cell>
          <cell r="OF233">
            <v>0</v>
          </cell>
          <cell r="OG233">
            <v>0</v>
          </cell>
          <cell r="OH233">
            <v>0</v>
          </cell>
          <cell r="OI233">
            <v>0</v>
          </cell>
          <cell r="OJ233">
            <v>0</v>
          </cell>
          <cell r="OL233" t="str">
            <v>нд</v>
          </cell>
          <cell r="OM233" t="str">
            <v>нд</v>
          </cell>
          <cell r="ON233" t="str">
            <v>нд</v>
          </cell>
          <cell r="OO233" t="str">
            <v>нд</v>
          </cell>
          <cell r="OP233" t="str">
            <v>нд</v>
          </cell>
          <cell r="OT233">
            <v>14308.713215236534</v>
          </cell>
        </row>
        <row r="234">
          <cell r="A234" t="str">
            <v>Г</v>
          </cell>
          <cell r="B234" t="str">
            <v>1.3.2.1</v>
          </cell>
          <cell r="C234" t="str">
            <v>Модернизация, техническое перевооружение зданий (сооружений) всего, в том числе:</v>
          </cell>
          <cell r="D234" t="str">
            <v>Г</v>
          </cell>
          <cell r="E234">
            <v>0</v>
          </cell>
          <cell r="H234">
            <v>0</v>
          </cell>
          <cell r="J234">
            <v>2455.9926644699999</v>
          </cell>
          <cell r="K234">
            <v>0</v>
          </cell>
          <cell r="L234">
            <v>2455.9926644699999</v>
          </cell>
          <cell r="M234">
            <v>999.58759440000017</v>
          </cell>
          <cell r="N234">
            <v>0</v>
          </cell>
          <cell r="O234">
            <v>199.96046895000003</v>
          </cell>
          <cell r="P234">
            <v>69.464734550000003</v>
          </cell>
          <cell r="Q234">
            <v>1186.9798665699998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>
            <v>0</v>
          </cell>
          <cell r="CX234">
            <v>11773.071493446381</v>
          </cell>
          <cell r="CY234">
            <v>2007.6103241393257</v>
          </cell>
          <cell r="CZ234">
            <v>3841.5348877713004</v>
          </cell>
          <cell r="DA234">
            <v>3963.2928893735866</v>
          </cell>
          <cell r="DB234">
            <v>1960.6333921621663</v>
          </cell>
          <cell r="DE234">
            <v>0</v>
          </cell>
          <cell r="DG234">
            <v>1858.2327315399998</v>
          </cell>
          <cell r="DH234">
            <v>0</v>
          </cell>
          <cell r="DI234">
            <v>1858.2327315399998</v>
          </cell>
          <cell r="DJ234">
            <v>591.40477412999996</v>
          </cell>
          <cell r="DK234">
            <v>443.57690142000001</v>
          </cell>
          <cell r="DL234">
            <v>711.97321601999988</v>
          </cell>
          <cell r="DM234">
            <v>111.27783997</v>
          </cell>
          <cell r="DN234">
            <v>2286.1189761354112</v>
          </cell>
          <cell r="DS234">
            <v>79.441401501000001</v>
          </cell>
          <cell r="DT234">
            <v>309.44743438400002</v>
          </cell>
          <cell r="DU234">
            <v>167.1015003105</v>
          </cell>
          <cell r="DV234">
            <v>1730.1286399399112</v>
          </cell>
          <cell r="DW234">
            <v>1730.1286399399112</v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>
            <v>0</v>
          </cell>
          <cell r="EC234">
            <v>2648.7145405400001</v>
          </cell>
          <cell r="ED234">
            <v>221.79169244000005</v>
          </cell>
          <cell r="EE234">
            <v>951.39924857999995</v>
          </cell>
          <cell r="EF234">
            <v>1337.37306115</v>
          </cell>
          <cell r="EG234">
            <v>138.15053836999996</v>
          </cell>
          <cell r="EH234">
            <v>77.123455160000006</v>
          </cell>
          <cell r="EI234">
            <v>7.1553000000000005E-2</v>
          </cell>
          <cell r="EJ234">
            <v>1.69555777</v>
          </cell>
          <cell r="EK234">
            <v>71.096784159999999</v>
          </cell>
          <cell r="EL234">
            <v>4.2595602299999999</v>
          </cell>
          <cell r="EM234">
            <v>304.15435272000002</v>
          </cell>
          <cell r="EN234">
            <v>195.49580397000003</v>
          </cell>
          <cell r="EO234">
            <v>20.31112465</v>
          </cell>
          <cell r="EP234">
            <v>84.049988920000004</v>
          </cell>
          <cell r="EQ234">
            <v>4.2974351799999999</v>
          </cell>
          <cell r="ER234">
            <v>195.49580397000003</v>
          </cell>
          <cell r="ES234">
            <v>4.9874207300000002</v>
          </cell>
          <cell r="ET234">
            <v>124.59306793999998</v>
          </cell>
          <cell r="EU234">
            <v>79.020818469999995</v>
          </cell>
          <cell r="EV234">
            <v>16.084337529999999</v>
          </cell>
          <cell r="EW234">
            <v>2042.7510879900001</v>
          </cell>
          <cell r="EX234">
            <v>21.23691474</v>
          </cell>
          <cell r="EY234">
            <v>804.79949822000003</v>
          </cell>
          <cell r="EZ234">
            <v>1103.2054695999998</v>
          </cell>
          <cell r="FA234">
            <v>113.50920542999997</v>
          </cell>
          <cell r="FB234">
            <v>2042.7510879900001</v>
          </cell>
          <cell r="FC234">
            <v>21.23691474</v>
          </cell>
          <cell r="FD234">
            <v>804.79949822000003</v>
          </cell>
          <cell r="FE234">
            <v>1103.2054695999998</v>
          </cell>
          <cell r="FF234">
            <v>113.50920542999997</v>
          </cell>
          <cell r="FG234" t="str">
            <v/>
          </cell>
          <cell r="FH234" t="str">
            <v/>
          </cell>
          <cell r="FI234" t="str">
            <v/>
          </cell>
          <cell r="FJ234" t="str">
            <v/>
          </cell>
          <cell r="FK234">
            <v>0</v>
          </cell>
          <cell r="FN234">
            <v>11773.071493446381</v>
          </cell>
          <cell r="FO234">
            <v>0</v>
          </cell>
          <cell r="FP234">
            <v>376.37899999999996</v>
          </cell>
          <cell r="FQ234">
            <v>0</v>
          </cell>
          <cell r="FR234">
            <v>2003.7250082983335</v>
          </cell>
          <cell r="FS234">
            <v>1945.1350082983336</v>
          </cell>
          <cell r="FT234">
            <v>2.74</v>
          </cell>
          <cell r="FU234">
            <v>55.85</v>
          </cell>
          <cell r="FV234">
            <v>148252</v>
          </cell>
          <cell r="FW234">
            <v>0</v>
          </cell>
          <cell r="FX234">
            <v>148252</v>
          </cell>
          <cell r="FZ234">
            <v>1199.2375608699999</v>
          </cell>
          <cell r="GA234">
            <v>0</v>
          </cell>
          <cell r="GB234">
            <v>36.483000000000004</v>
          </cell>
          <cell r="GC234">
            <v>0</v>
          </cell>
          <cell r="GD234">
            <v>545.12599999999998</v>
          </cell>
          <cell r="GE234">
            <v>545.12599999999998</v>
          </cell>
          <cell r="GF234">
            <v>0</v>
          </cell>
          <cell r="GG234">
            <v>0</v>
          </cell>
          <cell r="GH234">
            <v>13857</v>
          </cell>
          <cell r="GI234">
            <v>0</v>
          </cell>
          <cell r="GJ234">
            <v>13857</v>
          </cell>
          <cell r="GK234">
            <v>243.8612605576771</v>
          </cell>
          <cell r="GL234">
            <v>0</v>
          </cell>
          <cell r="GM234">
            <v>0</v>
          </cell>
          <cell r="GN234">
            <v>0</v>
          </cell>
          <cell r="GO234">
            <v>50.419308298333334</v>
          </cell>
          <cell r="GP234">
            <v>25.270333333333333</v>
          </cell>
          <cell r="GQ234">
            <v>0</v>
          </cell>
          <cell r="GR234">
            <v>0.53</v>
          </cell>
          <cell r="GS234">
            <v>2054</v>
          </cell>
          <cell r="GT234">
            <v>0</v>
          </cell>
          <cell r="GU234">
            <v>2054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243.8612605576771</v>
          </cell>
          <cell r="ID234">
            <v>0</v>
          </cell>
          <cell r="IE234">
            <v>0</v>
          </cell>
          <cell r="IF234">
            <v>0</v>
          </cell>
          <cell r="IG234">
            <v>50.419308298333334</v>
          </cell>
          <cell r="IH234">
            <v>25.270333333333333</v>
          </cell>
          <cell r="II234">
            <v>0</v>
          </cell>
          <cell r="IJ234">
            <v>0.53</v>
          </cell>
          <cell r="IK234">
            <v>2054</v>
          </cell>
          <cell r="IL234">
            <v>0</v>
          </cell>
          <cell r="IM234">
            <v>2054</v>
          </cell>
          <cell r="IN234">
            <v>243.8612605576771</v>
          </cell>
          <cell r="IO234">
            <v>0</v>
          </cell>
          <cell r="IP234">
            <v>0</v>
          </cell>
          <cell r="IQ234">
            <v>0</v>
          </cell>
          <cell r="IR234">
            <v>50.419308298333334</v>
          </cell>
          <cell r="IS234">
            <v>25.270333333333333</v>
          </cell>
          <cell r="IT234">
            <v>0</v>
          </cell>
          <cell r="IU234">
            <v>0.53</v>
          </cell>
          <cell r="IV234">
            <v>2054</v>
          </cell>
          <cell r="IW234">
            <v>0</v>
          </cell>
          <cell r="IX234">
            <v>2054</v>
          </cell>
          <cell r="IY234">
            <v>758.40588715000001</v>
          </cell>
          <cell r="IZ234">
            <v>0</v>
          </cell>
          <cell r="JA234">
            <v>14.109</v>
          </cell>
          <cell r="JB234">
            <v>0</v>
          </cell>
          <cell r="JC234">
            <v>323.55900000000003</v>
          </cell>
          <cell r="JD234">
            <v>323.55900000000003</v>
          </cell>
          <cell r="JE234">
            <v>0</v>
          </cell>
          <cell r="JF234">
            <v>0</v>
          </cell>
          <cell r="JG234">
            <v>5045</v>
          </cell>
          <cell r="JH234">
            <v>0</v>
          </cell>
          <cell r="JI234">
            <v>5045</v>
          </cell>
          <cell r="JJ234">
            <v>6.3401916800000002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  <cell r="JR234">
            <v>22</v>
          </cell>
          <cell r="JS234">
            <v>0</v>
          </cell>
          <cell r="JT234">
            <v>22</v>
          </cell>
          <cell r="JU234">
            <v>115.56319658000001</v>
          </cell>
          <cell r="JV234">
            <v>0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C234">
            <v>251</v>
          </cell>
          <cell r="KD234">
            <v>0</v>
          </cell>
          <cell r="KE234">
            <v>251</v>
          </cell>
          <cell r="KF234">
            <v>66.820152820000004</v>
          </cell>
          <cell r="KG234">
            <v>0</v>
          </cell>
          <cell r="KH234">
            <v>0</v>
          </cell>
          <cell r="KI234">
            <v>0</v>
          </cell>
          <cell r="KJ234">
            <v>0</v>
          </cell>
          <cell r="KK234">
            <v>0</v>
          </cell>
          <cell r="KL234">
            <v>0</v>
          </cell>
          <cell r="KM234">
            <v>0</v>
          </cell>
          <cell r="KN234">
            <v>130</v>
          </cell>
          <cell r="KO234">
            <v>0</v>
          </cell>
          <cell r="KP234">
            <v>130</v>
          </cell>
          <cell r="KQ234">
            <v>569.68234606999999</v>
          </cell>
          <cell r="KR234">
            <v>0</v>
          </cell>
          <cell r="KS234">
            <v>14.109</v>
          </cell>
          <cell r="KT234">
            <v>0</v>
          </cell>
          <cell r="KU234">
            <v>323.55900000000003</v>
          </cell>
          <cell r="KV234">
            <v>323.55900000000003</v>
          </cell>
          <cell r="KW234">
            <v>0</v>
          </cell>
          <cell r="KX234">
            <v>0</v>
          </cell>
          <cell r="KY234">
            <v>4642</v>
          </cell>
          <cell r="KZ234">
            <v>0</v>
          </cell>
          <cell r="LA234">
            <v>4642</v>
          </cell>
          <cell r="LB234">
            <v>569.68234606999999</v>
          </cell>
          <cell r="LC234">
            <v>0</v>
          </cell>
          <cell r="LD234">
            <v>14.109</v>
          </cell>
          <cell r="LE234">
            <v>0</v>
          </cell>
          <cell r="LF234">
            <v>323.55900000000003</v>
          </cell>
          <cell r="LG234">
            <v>323.55900000000003</v>
          </cell>
          <cell r="LH234">
            <v>0</v>
          </cell>
          <cell r="LI234">
            <v>0</v>
          </cell>
          <cell r="LJ234">
            <v>4642</v>
          </cell>
          <cell r="LK234">
            <v>0</v>
          </cell>
          <cell r="LL234">
            <v>4642</v>
          </cell>
          <cell r="LQ234">
            <v>0</v>
          </cell>
          <cell r="LR234">
            <v>55.8</v>
          </cell>
          <cell r="LS234">
            <v>0</v>
          </cell>
          <cell r="LT234">
            <v>0</v>
          </cell>
          <cell r="LU234">
            <v>0</v>
          </cell>
          <cell r="LX234">
            <v>0</v>
          </cell>
          <cell r="LY234">
            <v>0</v>
          </cell>
          <cell r="LZ234">
            <v>0</v>
          </cell>
          <cell r="MA234">
            <v>0</v>
          </cell>
          <cell r="MB234">
            <v>0</v>
          </cell>
          <cell r="MC234">
            <v>0</v>
          </cell>
          <cell r="MD234">
            <v>0</v>
          </cell>
          <cell r="ME234">
            <v>0</v>
          </cell>
          <cell r="MF234">
            <v>0</v>
          </cell>
          <cell r="MG234">
            <v>0</v>
          </cell>
          <cell r="MH234">
            <v>0</v>
          </cell>
          <cell r="MI234">
            <v>0</v>
          </cell>
          <cell r="MJ234">
            <v>0</v>
          </cell>
          <cell r="MK234">
            <v>0</v>
          </cell>
          <cell r="ML234">
            <v>0</v>
          </cell>
          <cell r="MM234">
            <v>0</v>
          </cell>
          <cell r="MN234">
            <v>0</v>
          </cell>
          <cell r="MO234">
            <v>0</v>
          </cell>
          <cell r="MP234">
            <v>0</v>
          </cell>
          <cell r="MQ234">
            <v>0</v>
          </cell>
          <cell r="MR234">
            <v>0</v>
          </cell>
          <cell r="MS234">
            <v>0</v>
          </cell>
          <cell r="MT234">
            <v>0</v>
          </cell>
          <cell r="MU234">
            <v>0</v>
          </cell>
          <cell r="MV234">
            <v>0</v>
          </cell>
          <cell r="MW234">
            <v>0</v>
          </cell>
          <cell r="MX234">
            <v>0</v>
          </cell>
          <cell r="MY234">
            <v>0</v>
          </cell>
          <cell r="MZ234">
            <v>0</v>
          </cell>
          <cell r="NA234">
            <v>0</v>
          </cell>
          <cell r="NB234">
            <v>0</v>
          </cell>
          <cell r="NC234">
            <v>0</v>
          </cell>
          <cell r="ND234">
            <v>0</v>
          </cell>
          <cell r="NE234">
            <v>0</v>
          </cell>
          <cell r="NF234">
            <v>0</v>
          </cell>
          <cell r="NG234">
            <v>0</v>
          </cell>
          <cell r="NH234">
            <v>0</v>
          </cell>
          <cell r="NI234">
            <v>0</v>
          </cell>
          <cell r="NJ234">
            <v>0</v>
          </cell>
          <cell r="NK234">
            <v>0</v>
          </cell>
          <cell r="NL234">
            <v>0</v>
          </cell>
          <cell r="NM234">
            <v>0</v>
          </cell>
          <cell r="NN234">
            <v>0</v>
          </cell>
          <cell r="NO234">
            <v>0</v>
          </cell>
          <cell r="NP234">
            <v>0</v>
          </cell>
          <cell r="NQ234">
            <v>0</v>
          </cell>
          <cell r="NR234">
            <v>0</v>
          </cell>
          <cell r="NS234">
            <v>0</v>
          </cell>
          <cell r="NT234">
            <v>0</v>
          </cell>
          <cell r="NU234">
            <v>0</v>
          </cell>
          <cell r="NV234">
            <v>0</v>
          </cell>
          <cell r="NW234">
            <v>0</v>
          </cell>
          <cell r="NX234">
            <v>0</v>
          </cell>
          <cell r="NY234">
            <v>0</v>
          </cell>
          <cell r="NZ234">
            <v>0</v>
          </cell>
          <cell r="OA234">
            <v>0</v>
          </cell>
          <cell r="OB234">
            <v>0</v>
          </cell>
          <cell r="OC234">
            <v>0</v>
          </cell>
          <cell r="OD234">
            <v>0</v>
          </cell>
          <cell r="OE234">
            <v>0</v>
          </cell>
          <cell r="OF234">
            <v>0</v>
          </cell>
          <cell r="OG234">
            <v>0</v>
          </cell>
          <cell r="OH234">
            <v>0</v>
          </cell>
          <cell r="OI234">
            <v>0</v>
          </cell>
          <cell r="OJ234">
            <v>0</v>
          </cell>
          <cell r="OL234" t="str">
            <v>нд</v>
          </cell>
          <cell r="OM234" t="str">
            <v>нд</v>
          </cell>
          <cell r="ON234" t="str">
            <v>нд</v>
          </cell>
          <cell r="OO234" t="str">
            <v>нд</v>
          </cell>
          <cell r="OP234" t="str">
            <v>нд</v>
          </cell>
          <cell r="OT234">
            <v>14308.713215236534</v>
          </cell>
        </row>
        <row r="235">
          <cell r="A235" t="str">
            <v>Г</v>
          </cell>
          <cell r="B235" t="str">
            <v>1.3.2.1.1</v>
          </cell>
          <cell r="C235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235" t="str">
            <v>Г</v>
          </cell>
          <cell r="E235">
            <v>0</v>
          </cell>
          <cell r="H235">
            <v>0</v>
          </cell>
          <cell r="J235">
            <v>2455.9926644699999</v>
          </cell>
          <cell r="K235">
            <v>0</v>
          </cell>
          <cell r="L235">
            <v>2455.9926644699999</v>
          </cell>
          <cell r="M235">
            <v>999.58759440000017</v>
          </cell>
          <cell r="N235">
            <v>0</v>
          </cell>
          <cell r="O235">
            <v>199.96046895000003</v>
          </cell>
          <cell r="P235">
            <v>69.464734550000003</v>
          </cell>
          <cell r="Q235">
            <v>1186.9798665699998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 t="str">
            <v/>
          </cell>
          <cell r="CR235" t="str">
            <v/>
          </cell>
          <cell r="CS235" t="str">
            <v/>
          </cell>
          <cell r="CT235" t="str">
            <v/>
          </cell>
          <cell r="CU235">
            <v>0</v>
          </cell>
          <cell r="CX235">
            <v>11773.071493446381</v>
          </cell>
          <cell r="CY235">
            <v>2007.6103241393257</v>
          </cell>
          <cell r="CZ235">
            <v>3841.5348877713004</v>
          </cell>
          <cell r="DA235">
            <v>3963.2928893735866</v>
          </cell>
          <cell r="DB235">
            <v>1960.6333921621663</v>
          </cell>
          <cell r="DE235">
            <v>0</v>
          </cell>
          <cell r="DG235">
            <v>1858.2327315399998</v>
          </cell>
          <cell r="DH235">
            <v>0</v>
          </cell>
          <cell r="DI235">
            <v>1858.2327315399998</v>
          </cell>
          <cell r="DJ235">
            <v>591.40477412999996</v>
          </cell>
          <cell r="DK235">
            <v>443.57690142000001</v>
          </cell>
          <cell r="DL235">
            <v>711.97321601999988</v>
          </cell>
          <cell r="DM235">
            <v>111.27783997</v>
          </cell>
          <cell r="DN235">
            <v>2286.1189761354112</v>
          </cell>
          <cell r="DS235">
            <v>79.441401501000001</v>
          </cell>
          <cell r="DT235">
            <v>309.44743438400002</v>
          </cell>
          <cell r="DU235">
            <v>167.1015003105</v>
          </cell>
          <cell r="DV235">
            <v>1730.1286399399112</v>
          </cell>
          <cell r="DW235">
            <v>1730.1286399399112</v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>
            <v>0</v>
          </cell>
          <cell r="EC235">
            <v>2648.7145405400001</v>
          </cell>
          <cell r="ED235">
            <v>221.79169244000005</v>
          </cell>
          <cell r="EE235">
            <v>951.39924857999995</v>
          </cell>
          <cell r="EF235">
            <v>1337.37306115</v>
          </cell>
          <cell r="EG235">
            <v>138.15053836999996</v>
          </cell>
          <cell r="EH235">
            <v>77.123455160000006</v>
          </cell>
          <cell r="EI235">
            <v>7.1553000000000005E-2</v>
          </cell>
          <cell r="EJ235">
            <v>1.69555777</v>
          </cell>
          <cell r="EK235">
            <v>71.096784159999999</v>
          </cell>
          <cell r="EL235">
            <v>4.2595602299999999</v>
          </cell>
          <cell r="EM235">
            <v>304.15435272000002</v>
          </cell>
          <cell r="EN235">
            <v>195.49580397000003</v>
          </cell>
          <cell r="EO235">
            <v>20.31112465</v>
          </cell>
          <cell r="EP235">
            <v>84.049988920000004</v>
          </cell>
          <cell r="EQ235">
            <v>4.2974351799999999</v>
          </cell>
          <cell r="ER235">
            <v>195.49580397000003</v>
          </cell>
          <cell r="ES235">
            <v>4.9874207300000002</v>
          </cell>
          <cell r="ET235">
            <v>124.59306793999998</v>
          </cell>
          <cell r="EU235">
            <v>79.020818469999995</v>
          </cell>
          <cell r="EV235">
            <v>16.084337529999999</v>
          </cell>
          <cell r="EW235">
            <v>2042.7510879900001</v>
          </cell>
          <cell r="EX235">
            <v>21.23691474</v>
          </cell>
          <cell r="EY235">
            <v>804.79949822000003</v>
          </cell>
          <cell r="EZ235">
            <v>1103.2054695999998</v>
          </cell>
          <cell r="FA235">
            <v>113.50920542999997</v>
          </cell>
          <cell r="FB235">
            <v>2042.7510879900001</v>
          </cell>
          <cell r="FC235">
            <v>21.23691474</v>
          </cell>
          <cell r="FD235">
            <v>804.79949822000003</v>
          </cell>
          <cell r="FE235">
            <v>1103.2054695999998</v>
          </cell>
          <cell r="FF235">
            <v>113.50920542999997</v>
          </cell>
          <cell r="FG235" t="str">
            <v/>
          </cell>
          <cell r="FH235" t="str">
            <v/>
          </cell>
          <cell r="FI235" t="str">
            <v/>
          </cell>
          <cell r="FJ235" t="str">
            <v/>
          </cell>
          <cell r="FK235">
            <v>0</v>
          </cell>
          <cell r="FN235">
            <v>11773.071493446381</v>
          </cell>
          <cell r="FO235">
            <v>0</v>
          </cell>
          <cell r="FP235">
            <v>376.37899999999996</v>
          </cell>
          <cell r="FQ235">
            <v>0</v>
          </cell>
          <cell r="FR235">
            <v>2003.7250082983335</v>
          </cell>
          <cell r="FS235">
            <v>1945.1350082983336</v>
          </cell>
          <cell r="FT235">
            <v>2.74</v>
          </cell>
          <cell r="FU235">
            <v>55.85</v>
          </cell>
          <cell r="FV235">
            <v>148252</v>
          </cell>
          <cell r="FW235">
            <v>0</v>
          </cell>
          <cell r="FX235">
            <v>148252</v>
          </cell>
          <cell r="FZ235">
            <v>1199.2375608699999</v>
          </cell>
          <cell r="GA235">
            <v>0</v>
          </cell>
          <cell r="GB235">
            <v>36.483000000000004</v>
          </cell>
          <cell r="GC235">
            <v>0</v>
          </cell>
          <cell r="GD235">
            <v>545.12599999999998</v>
          </cell>
          <cell r="GE235">
            <v>545.12599999999998</v>
          </cell>
          <cell r="GF235">
            <v>0</v>
          </cell>
          <cell r="GG235">
            <v>0</v>
          </cell>
          <cell r="GH235">
            <v>13857</v>
          </cell>
          <cell r="GI235">
            <v>0</v>
          </cell>
          <cell r="GJ235">
            <v>13857</v>
          </cell>
          <cell r="GK235">
            <v>243.8612605576771</v>
          </cell>
          <cell r="GL235">
            <v>0</v>
          </cell>
          <cell r="GM235">
            <v>0</v>
          </cell>
          <cell r="GN235">
            <v>0</v>
          </cell>
          <cell r="GO235">
            <v>50.419308298333334</v>
          </cell>
          <cell r="GP235">
            <v>25.270333333333333</v>
          </cell>
          <cell r="GQ235">
            <v>0</v>
          </cell>
          <cell r="GR235">
            <v>0.53</v>
          </cell>
          <cell r="GS235">
            <v>2054</v>
          </cell>
          <cell r="GT235">
            <v>0</v>
          </cell>
          <cell r="GU235">
            <v>2054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243.8612605576771</v>
          </cell>
          <cell r="ID235">
            <v>0</v>
          </cell>
          <cell r="IE235">
            <v>0</v>
          </cell>
          <cell r="IF235">
            <v>0</v>
          </cell>
          <cell r="IG235">
            <v>50.419308298333334</v>
          </cell>
          <cell r="IH235">
            <v>25.270333333333333</v>
          </cell>
          <cell r="II235">
            <v>0</v>
          </cell>
          <cell r="IJ235">
            <v>0.53</v>
          </cell>
          <cell r="IK235">
            <v>2054</v>
          </cell>
          <cell r="IL235">
            <v>0</v>
          </cell>
          <cell r="IM235">
            <v>2054</v>
          </cell>
          <cell r="IN235">
            <v>243.8612605576771</v>
          </cell>
          <cell r="IO235">
            <v>0</v>
          </cell>
          <cell r="IP235">
            <v>0</v>
          </cell>
          <cell r="IQ235">
            <v>0</v>
          </cell>
          <cell r="IR235">
            <v>50.419308298333334</v>
          </cell>
          <cell r="IS235">
            <v>25.270333333333333</v>
          </cell>
          <cell r="IT235">
            <v>0</v>
          </cell>
          <cell r="IU235">
            <v>0.53</v>
          </cell>
          <cell r="IV235">
            <v>2054</v>
          </cell>
          <cell r="IW235">
            <v>0</v>
          </cell>
          <cell r="IX235">
            <v>2054</v>
          </cell>
          <cell r="IY235">
            <v>758.40588715000001</v>
          </cell>
          <cell r="IZ235">
            <v>0</v>
          </cell>
          <cell r="JA235">
            <v>14.109</v>
          </cell>
          <cell r="JB235">
            <v>0</v>
          </cell>
          <cell r="JC235">
            <v>323.55900000000003</v>
          </cell>
          <cell r="JD235">
            <v>323.55900000000003</v>
          </cell>
          <cell r="JE235">
            <v>0</v>
          </cell>
          <cell r="JF235">
            <v>0</v>
          </cell>
          <cell r="JG235">
            <v>5045</v>
          </cell>
          <cell r="JH235">
            <v>0</v>
          </cell>
          <cell r="JI235">
            <v>5045</v>
          </cell>
          <cell r="JJ235">
            <v>6.3401916800000002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  <cell r="JR235">
            <v>22</v>
          </cell>
          <cell r="JS235">
            <v>0</v>
          </cell>
          <cell r="JT235">
            <v>22</v>
          </cell>
          <cell r="JU235">
            <v>115.56319658000001</v>
          </cell>
          <cell r="JV235">
            <v>0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C235">
            <v>251</v>
          </cell>
          <cell r="KD235">
            <v>0</v>
          </cell>
          <cell r="KE235">
            <v>251</v>
          </cell>
          <cell r="KF235">
            <v>66.820152820000004</v>
          </cell>
          <cell r="KG235">
            <v>0</v>
          </cell>
          <cell r="KH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0</v>
          </cell>
          <cell r="KM235">
            <v>0</v>
          </cell>
          <cell r="KN235">
            <v>130</v>
          </cell>
          <cell r="KO235">
            <v>0</v>
          </cell>
          <cell r="KP235">
            <v>130</v>
          </cell>
          <cell r="KQ235">
            <v>569.68234606999999</v>
          </cell>
          <cell r="KR235">
            <v>0</v>
          </cell>
          <cell r="KS235">
            <v>14.109</v>
          </cell>
          <cell r="KT235">
            <v>0</v>
          </cell>
          <cell r="KU235">
            <v>323.55900000000003</v>
          </cell>
          <cell r="KV235">
            <v>323.55900000000003</v>
          </cell>
          <cell r="KW235">
            <v>0</v>
          </cell>
          <cell r="KX235">
            <v>0</v>
          </cell>
          <cell r="KY235">
            <v>4642</v>
          </cell>
          <cell r="KZ235">
            <v>0</v>
          </cell>
          <cell r="LA235">
            <v>4642</v>
          </cell>
          <cell r="LB235">
            <v>569.68234606999999</v>
          </cell>
          <cell r="LC235">
            <v>0</v>
          </cell>
          <cell r="LD235">
            <v>14.109</v>
          </cell>
          <cell r="LE235">
            <v>0</v>
          </cell>
          <cell r="LF235">
            <v>323.55900000000003</v>
          </cell>
          <cell r="LG235">
            <v>323.55900000000003</v>
          </cell>
          <cell r="LH235">
            <v>0</v>
          </cell>
          <cell r="LI235">
            <v>0</v>
          </cell>
          <cell r="LJ235">
            <v>4642</v>
          </cell>
          <cell r="LK235">
            <v>0</v>
          </cell>
          <cell r="LL235">
            <v>4642</v>
          </cell>
          <cell r="LQ235">
            <v>0</v>
          </cell>
          <cell r="LR235">
            <v>55.8</v>
          </cell>
          <cell r="LS235">
            <v>0</v>
          </cell>
          <cell r="LT235">
            <v>0</v>
          </cell>
          <cell r="LU235">
            <v>0</v>
          </cell>
          <cell r="LX235">
            <v>0</v>
          </cell>
          <cell r="LY235">
            <v>0</v>
          </cell>
          <cell r="LZ235">
            <v>0</v>
          </cell>
          <cell r="MA235">
            <v>0</v>
          </cell>
          <cell r="MB235">
            <v>0</v>
          </cell>
          <cell r="MC235">
            <v>0</v>
          </cell>
          <cell r="MD235">
            <v>0</v>
          </cell>
          <cell r="ME235">
            <v>0</v>
          </cell>
          <cell r="MF235">
            <v>0</v>
          </cell>
          <cell r="MG235">
            <v>0</v>
          </cell>
          <cell r="MH235">
            <v>0</v>
          </cell>
          <cell r="MI235">
            <v>0</v>
          </cell>
          <cell r="MJ235">
            <v>0</v>
          </cell>
          <cell r="MK235">
            <v>0</v>
          </cell>
          <cell r="ML235">
            <v>0</v>
          </cell>
          <cell r="MM235">
            <v>0</v>
          </cell>
          <cell r="MN235">
            <v>0</v>
          </cell>
          <cell r="MO235">
            <v>0</v>
          </cell>
          <cell r="MP235">
            <v>0</v>
          </cell>
          <cell r="MQ235">
            <v>0</v>
          </cell>
          <cell r="MR235">
            <v>0</v>
          </cell>
          <cell r="MS235">
            <v>0</v>
          </cell>
          <cell r="MT235">
            <v>0</v>
          </cell>
          <cell r="MU235">
            <v>0</v>
          </cell>
          <cell r="MV235">
            <v>0</v>
          </cell>
          <cell r="MW235">
            <v>0</v>
          </cell>
          <cell r="MX235">
            <v>0</v>
          </cell>
          <cell r="MY235">
            <v>0</v>
          </cell>
          <cell r="MZ235">
            <v>0</v>
          </cell>
          <cell r="NA235">
            <v>0</v>
          </cell>
          <cell r="NB235">
            <v>0</v>
          </cell>
          <cell r="NC235">
            <v>0</v>
          </cell>
          <cell r="ND235">
            <v>0</v>
          </cell>
          <cell r="NE235">
            <v>0</v>
          </cell>
          <cell r="NF235">
            <v>0</v>
          </cell>
          <cell r="NG235">
            <v>0</v>
          </cell>
          <cell r="NH235">
            <v>0</v>
          </cell>
          <cell r="NI235">
            <v>0</v>
          </cell>
          <cell r="NJ235">
            <v>0</v>
          </cell>
          <cell r="NK235">
            <v>0</v>
          </cell>
          <cell r="NL235">
            <v>0</v>
          </cell>
          <cell r="NM235">
            <v>0</v>
          </cell>
          <cell r="NN235">
            <v>0</v>
          </cell>
          <cell r="NO235">
            <v>0</v>
          </cell>
          <cell r="NP235">
            <v>0</v>
          </cell>
          <cell r="NQ235">
            <v>0</v>
          </cell>
          <cell r="NR235">
            <v>0</v>
          </cell>
          <cell r="NS235">
            <v>0</v>
          </cell>
          <cell r="NT235">
            <v>0</v>
          </cell>
          <cell r="NU235">
            <v>0</v>
          </cell>
          <cell r="NV235">
            <v>0</v>
          </cell>
          <cell r="NW235">
            <v>0</v>
          </cell>
          <cell r="NX235">
            <v>0</v>
          </cell>
          <cell r="NY235">
            <v>0</v>
          </cell>
          <cell r="NZ235">
            <v>0</v>
          </cell>
          <cell r="OA235">
            <v>0</v>
          </cell>
          <cell r="OB235">
            <v>0</v>
          </cell>
          <cell r="OC235">
            <v>0</v>
          </cell>
          <cell r="OD235">
            <v>0</v>
          </cell>
          <cell r="OE235">
            <v>0</v>
          </cell>
          <cell r="OF235">
            <v>0</v>
          </cell>
          <cell r="OG235">
            <v>0</v>
          </cell>
          <cell r="OH235">
            <v>0</v>
          </cell>
          <cell r="OI235">
            <v>0</v>
          </cell>
          <cell r="OJ235">
            <v>0</v>
          </cell>
          <cell r="OL235" t="str">
            <v>нд</v>
          </cell>
          <cell r="OM235" t="str">
            <v>нд</v>
          </cell>
          <cell r="ON235" t="str">
            <v>нд</v>
          </cell>
          <cell r="OO235" t="str">
            <v>нд</v>
          </cell>
          <cell r="OP235" t="str">
            <v>нд</v>
          </cell>
          <cell r="OT235">
            <v>14308.713215236534</v>
          </cell>
        </row>
        <row r="236">
          <cell r="A236" t="str">
            <v>Г</v>
          </cell>
          <cell r="B236" t="str">
            <v>1.3.2.1.2</v>
          </cell>
          <cell r="C236" t="str">
            <v>Модернизация, техническое перевооружение прочих объектов основных средств всего, в том числе:</v>
          </cell>
          <cell r="D236" t="str">
            <v>Г</v>
          </cell>
          <cell r="E236">
            <v>0</v>
          </cell>
          <cell r="H236">
            <v>0</v>
          </cell>
          <cell r="J236">
            <v>2455.9926644699999</v>
          </cell>
          <cell r="K236">
            <v>0</v>
          </cell>
          <cell r="L236">
            <v>2455.9926644699999</v>
          </cell>
          <cell r="M236">
            <v>999.58759440000017</v>
          </cell>
          <cell r="N236">
            <v>0</v>
          </cell>
          <cell r="O236">
            <v>199.96046895000003</v>
          </cell>
          <cell r="P236">
            <v>69.464734550000003</v>
          </cell>
          <cell r="Q236">
            <v>1186.9798665699998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 t="str">
            <v/>
          </cell>
          <cell r="CR236" t="str">
            <v/>
          </cell>
          <cell r="CS236" t="str">
            <v/>
          </cell>
          <cell r="CT236" t="str">
            <v/>
          </cell>
          <cell r="CU236">
            <v>0</v>
          </cell>
          <cell r="CX236">
            <v>11773.071493446381</v>
          </cell>
          <cell r="CY236">
            <v>2007.6103241393257</v>
          </cell>
          <cell r="CZ236">
            <v>3841.5348877713004</v>
          </cell>
          <cell r="DA236">
            <v>3963.2928893735866</v>
          </cell>
          <cell r="DB236">
            <v>1960.6333921621663</v>
          </cell>
          <cell r="DE236">
            <v>0</v>
          </cell>
          <cell r="DG236">
            <v>1858.2327315399998</v>
          </cell>
          <cell r="DH236">
            <v>0</v>
          </cell>
          <cell r="DI236">
            <v>1858.2327315399998</v>
          </cell>
          <cell r="DJ236">
            <v>591.40477412999996</v>
          </cell>
          <cell r="DK236">
            <v>443.57690142000001</v>
          </cell>
          <cell r="DL236">
            <v>711.97321601999988</v>
          </cell>
          <cell r="DM236">
            <v>111.27783997</v>
          </cell>
          <cell r="DN236">
            <v>2286.1189761354112</v>
          </cell>
          <cell r="DS236">
            <v>79.441401501000001</v>
          </cell>
          <cell r="DT236">
            <v>309.44743438400002</v>
          </cell>
          <cell r="DU236">
            <v>167.1015003105</v>
          </cell>
          <cell r="DV236">
            <v>1730.1286399399112</v>
          </cell>
          <cell r="DW236">
            <v>1730.1286399399112</v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>
            <v>0</v>
          </cell>
          <cell r="EC236">
            <v>2648.7145405400001</v>
          </cell>
          <cell r="ED236">
            <v>221.79169244000005</v>
          </cell>
          <cell r="EE236">
            <v>951.39924857999995</v>
          </cell>
          <cell r="EF236">
            <v>1337.37306115</v>
          </cell>
          <cell r="EG236">
            <v>138.15053836999996</v>
          </cell>
          <cell r="EH236">
            <v>77.123455160000006</v>
          </cell>
          <cell r="EI236">
            <v>7.1553000000000005E-2</v>
          </cell>
          <cell r="EJ236">
            <v>1.69555777</v>
          </cell>
          <cell r="EK236">
            <v>71.096784159999999</v>
          </cell>
          <cell r="EL236">
            <v>4.2595602299999999</v>
          </cell>
          <cell r="EM236">
            <v>304.15435272000002</v>
          </cell>
          <cell r="EN236">
            <v>195.49580397000003</v>
          </cell>
          <cell r="EO236">
            <v>20.31112465</v>
          </cell>
          <cell r="EP236">
            <v>84.049988920000004</v>
          </cell>
          <cell r="EQ236">
            <v>4.2974351799999999</v>
          </cell>
          <cell r="ER236">
            <v>195.49580397000003</v>
          </cell>
          <cell r="ES236">
            <v>4.9874207300000002</v>
          </cell>
          <cell r="ET236">
            <v>124.59306793999998</v>
          </cell>
          <cell r="EU236">
            <v>79.020818469999995</v>
          </cell>
          <cell r="EV236">
            <v>16.084337529999999</v>
          </cell>
          <cell r="EW236">
            <v>2042.7510879900001</v>
          </cell>
          <cell r="EX236">
            <v>21.23691474</v>
          </cell>
          <cell r="EY236">
            <v>804.79949822000003</v>
          </cell>
          <cell r="EZ236">
            <v>1103.2054695999998</v>
          </cell>
          <cell r="FA236">
            <v>113.50920542999997</v>
          </cell>
          <cell r="FB236">
            <v>2042.7510879900001</v>
          </cell>
          <cell r="FC236">
            <v>21.23691474</v>
          </cell>
          <cell r="FD236">
            <v>804.79949822000003</v>
          </cell>
          <cell r="FE236">
            <v>1103.2054695999998</v>
          </cell>
          <cell r="FF236">
            <v>113.50920542999997</v>
          </cell>
          <cell r="FG236" t="str">
            <v/>
          </cell>
          <cell r="FH236" t="str">
            <v/>
          </cell>
          <cell r="FI236" t="str">
            <v/>
          </cell>
          <cell r="FJ236" t="str">
            <v/>
          </cell>
          <cell r="FK236">
            <v>0</v>
          </cell>
          <cell r="FN236">
            <v>11773.071493446381</v>
          </cell>
          <cell r="FO236">
            <v>0</v>
          </cell>
          <cell r="FP236">
            <v>376.37899999999996</v>
          </cell>
          <cell r="FQ236">
            <v>0</v>
          </cell>
          <cell r="FR236">
            <v>2003.7250082983335</v>
          </cell>
          <cell r="FS236">
            <v>1945.1350082983336</v>
          </cell>
          <cell r="FT236">
            <v>2.74</v>
          </cell>
          <cell r="FU236">
            <v>55.85</v>
          </cell>
          <cell r="FV236">
            <v>148252</v>
          </cell>
          <cell r="FW236">
            <v>0</v>
          </cell>
          <cell r="FX236">
            <v>148252</v>
          </cell>
          <cell r="FZ236">
            <v>1199.2375608699999</v>
          </cell>
          <cell r="GA236">
            <v>0</v>
          </cell>
          <cell r="GB236">
            <v>36.483000000000004</v>
          </cell>
          <cell r="GC236">
            <v>0</v>
          </cell>
          <cell r="GD236">
            <v>545.12599999999998</v>
          </cell>
          <cell r="GE236">
            <v>545.12599999999998</v>
          </cell>
          <cell r="GF236">
            <v>0</v>
          </cell>
          <cell r="GG236">
            <v>0</v>
          </cell>
          <cell r="GH236">
            <v>13857</v>
          </cell>
          <cell r="GI236">
            <v>0</v>
          </cell>
          <cell r="GJ236">
            <v>13857</v>
          </cell>
          <cell r="GK236">
            <v>243.8612605576771</v>
          </cell>
          <cell r="GL236">
            <v>0</v>
          </cell>
          <cell r="GM236">
            <v>0</v>
          </cell>
          <cell r="GN236">
            <v>0</v>
          </cell>
          <cell r="GO236">
            <v>50.419308298333334</v>
          </cell>
          <cell r="GP236">
            <v>25.270333333333333</v>
          </cell>
          <cell r="GQ236">
            <v>0</v>
          </cell>
          <cell r="GR236">
            <v>0.53</v>
          </cell>
          <cell r="GS236">
            <v>2054</v>
          </cell>
          <cell r="GT236">
            <v>0</v>
          </cell>
          <cell r="GU236">
            <v>2054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243.8612605576771</v>
          </cell>
          <cell r="ID236">
            <v>0</v>
          </cell>
          <cell r="IE236">
            <v>0</v>
          </cell>
          <cell r="IF236">
            <v>0</v>
          </cell>
          <cell r="IG236">
            <v>50.419308298333334</v>
          </cell>
          <cell r="IH236">
            <v>25.270333333333333</v>
          </cell>
          <cell r="II236">
            <v>0</v>
          </cell>
          <cell r="IJ236">
            <v>0.53</v>
          </cell>
          <cell r="IK236">
            <v>2054</v>
          </cell>
          <cell r="IL236">
            <v>0</v>
          </cell>
          <cell r="IM236">
            <v>2054</v>
          </cell>
          <cell r="IN236">
            <v>243.8612605576771</v>
          </cell>
          <cell r="IO236">
            <v>0</v>
          </cell>
          <cell r="IP236">
            <v>0</v>
          </cell>
          <cell r="IQ236">
            <v>0</v>
          </cell>
          <cell r="IR236">
            <v>50.419308298333334</v>
          </cell>
          <cell r="IS236">
            <v>25.270333333333333</v>
          </cell>
          <cell r="IT236">
            <v>0</v>
          </cell>
          <cell r="IU236">
            <v>0.53</v>
          </cell>
          <cell r="IV236">
            <v>2054</v>
          </cell>
          <cell r="IW236">
            <v>0</v>
          </cell>
          <cell r="IX236">
            <v>2054</v>
          </cell>
          <cell r="IY236">
            <v>758.40588715000001</v>
          </cell>
          <cell r="IZ236">
            <v>0</v>
          </cell>
          <cell r="JA236">
            <v>14.109</v>
          </cell>
          <cell r="JB236">
            <v>0</v>
          </cell>
          <cell r="JC236">
            <v>323.55900000000003</v>
          </cell>
          <cell r="JD236">
            <v>323.55900000000003</v>
          </cell>
          <cell r="JE236">
            <v>0</v>
          </cell>
          <cell r="JF236">
            <v>0</v>
          </cell>
          <cell r="JG236">
            <v>5045</v>
          </cell>
          <cell r="JH236">
            <v>0</v>
          </cell>
          <cell r="JI236">
            <v>5045</v>
          </cell>
          <cell r="JJ236">
            <v>6.3401916800000002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  <cell r="JR236">
            <v>22</v>
          </cell>
          <cell r="JS236">
            <v>0</v>
          </cell>
          <cell r="JT236">
            <v>22</v>
          </cell>
          <cell r="JU236">
            <v>115.56319658000001</v>
          </cell>
          <cell r="JV236">
            <v>0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C236">
            <v>251</v>
          </cell>
          <cell r="KD236">
            <v>0</v>
          </cell>
          <cell r="KE236">
            <v>251</v>
          </cell>
          <cell r="KF236">
            <v>66.820152820000004</v>
          </cell>
          <cell r="KG236">
            <v>0</v>
          </cell>
          <cell r="KH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0</v>
          </cell>
          <cell r="KM236">
            <v>0</v>
          </cell>
          <cell r="KN236">
            <v>130</v>
          </cell>
          <cell r="KO236">
            <v>0</v>
          </cell>
          <cell r="KP236">
            <v>130</v>
          </cell>
          <cell r="KQ236">
            <v>569.68234606999999</v>
          </cell>
          <cell r="KR236">
            <v>0</v>
          </cell>
          <cell r="KS236">
            <v>14.109</v>
          </cell>
          <cell r="KT236">
            <v>0</v>
          </cell>
          <cell r="KU236">
            <v>323.55900000000003</v>
          </cell>
          <cell r="KV236">
            <v>323.55900000000003</v>
          </cell>
          <cell r="KW236">
            <v>0</v>
          </cell>
          <cell r="KX236">
            <v>0</v>
          </cell>
          <cell r="KY236">
            <v>4642</v>
          </cell>
          <cell r="KZ236">
            <v>0</v>
          </cell>
          <cell r="LA236">
            <v>4642</v>
          </cell>
          <cell r="LB236">
            <v>569.68234606999999</v>
          </cell>
          <cell r="LC236">
            <v>0</v>
          </cell>
          <cell r="LD236">
            <v>14.109</v>
          </cell>
          <cell r="LE236">
            <v>0</v>
          </cell>
          <cell r="LF236">
            <v>323.55900000000003</v>
          </cell>
          <cell r="LG236">
            <v>323.55900000000003</v>
          </cell>
          <cell r="LH236">
            <v>0</v>
          </cell>
          <cell r="LI236">
            <v>0</v>
          </cell>
          <cell r="LJ236">
            <v>4642</v>
          </cell>
          <cell r="LK236">
            <v>0</v>
          </cell>
          <cell r="LL236">
            <v>4642</v>
          </cell>
          <cell r="LQ236">
            <v>0</v>
          </cell>
          <cell r="LR236">
            <v>55.8</v>
          </cell>
          <cell r="LS236">
            <v>0</v>
          </cell>
          <cell r="LT236">
            <v>0</v>
          </cell>
          <cell r="LU236">
            <v>0</v>
          </cell>
          <cell r="LX236">
            <v>0</v>
          </cell>
          <cell r="LY236">
            <v>0</v>
          </cell>
          <cell r="LZ236">
            <v>0</v>
          </cell>
          <cell r="MA236">
            <v>0</v>
          </cell>
          <cell r="MB236">
            <v>0</v>
          </cell>
          <cell r="MC236">
            <v>0</v>
          </cell>
          <cell r="MD236">
            <v>0</v>
          </cell>
          <cell r="ME236">
            <v>0</v>
          </cell>
          <cell r="MF236">
            <v>0</v>
          </cell>
          <cell r="MG236">
            <v>0</v>
          </cell>
          <cell r="MH236">
            <v>0</v>
          </cell>
          <cell r="MI236">
            <v>0</v>
          </cell>
          <cell r="MJ236">
            <v>0</v>
          </cell>
          <cell r="MK236">
            <v>0</v>
          </cell>
          <cell r="ML236">
            <v>0</v>
          </cell>
          <cell r="MM236">
            <v>0</v>
          </cell>
          <cell r="MN236">
            <v>0</v>
          </cell>
          <cell r="MO236">
            <v>0</v>
          </cell>
          <cell r="MP236">
            <v>0</v>
          </cell>
          <cell r="MQ236">
            <v>0</v>
          </cell>
          <cell r="MR236">
            <v>0</v>
          </cell>
          <cell r="MS236">
            <v>0</v>
          </cell>
          <cell r="MT236">
            <v>0</v>
          </cell>
          <cell r="MU236">
            <v>0</v>
          </cell>
          <cell r="MV236">
            <v>0</v>
          </cell>
          <cell r="MW236">
            <v>0</v>
          </cell>
          <cell r="MX236">
            <v>0</v>
          </cell>
          <cell r="MY236">
            <v>0</v>
          </cell>
          <cell r="MZ236">
            <v>0</v>
          </cell>
          <cell r="NA236">
            <v>0</v>
          </cell>
          <cell r="NB236">
            <v>0</v>
          </cell>
          <cell r="NC236">
            <v>0</v>
          </cell>
          <cell r="ND236">
            <v>0</v>
          </cell>
          <cell r="NE236">
            <v>0</v>
          </cell>
          <cell r="NF236">
            <v>0</v>
          </cell>
          <cell r="NG236">
            <v>0</v>
          </cell>
          <cell r="NH236">
            <v>0</v>
          </cell>
          <cell r="NI236">
            <v>0</v>
          </cell>
          <cell r="NJ236">
            <v>0</v>
          </cell>
          <cell r="NK236">
            <v>0</v>
          </cell>
          <cell r="NL236">
            <v>0</v>
          </cell>
          <cell r="NM236">
            <v>0</v>
          </cell>
          <cell r="NN236">
            <v>0</v>
          </cell>
          <cell r="NO236">
            <v>0</v>
          </cell>
          <cell r="NP236">
            <v>0</v>
          </cell>
          <cell r="NQ236">
            <v>0</v>
          </cell>
          <cell r="NR236">
            <v>0</v>
          </cell>
          <cell r="NS236">
            <v>0</v>
          </cell>
          <cell r="NT236">
            <v>0</v>
          </cell>
          <cell r="NU236">
            <v>0</v>
          </cell>
          <cell r="NV236">
            <v>0</v>
          </cell>
          <cell r="NW236">
            <v>0</v>
          </cell>
          <cell r="NX236">
            <v>0</v>
          </cell>
          <cell r="NY236">
            <v>0</v>
          </cell>
          <cell r="NZ236">
            <v>0</v>
          </cell>
          <cell r="OA236">
            <v>0</v>
          </cell>
          <cell r="OB236">
            <v>0</v>
          </cell>
          <cell r="OC236">
            <v>0</v>
          </cell>
          <cell r="OD236">
            <v>0</v>
          </cell>
          <cell r="OE236">
            <v>0</v>
          </cell>
          <cell r="OF236">
            <v>0</v>
          </cell>
          <cell r="OG236">
            <v>0</v>
          </cell>
          <cell r="OH236">
            <v>0</v>
          </cell>
          <cell r="OI236">
            <v>0</v>
          </cell>
          <cell r="OJ236">
            <v>0</v>
          </cell>
          <cell r="OL236" t="str">
            <v>нд</v>
          </cell>
          <cell r="OM236" t="str">
            <v>нд</v>
          </cell>
          <cell r="ON236" t="str">
            <v>нд</v>
          </cell>
          <cell r="OO236" t="str">
            <v>нд</v>
          </cell>
          <cell r="OP236" t="str">
            <v>нд</v>
          </cell>
          <cell r="OT236">
            <v>14308.713215236534</v>
          </cell>
        </row>
        <row r="237">
          <cell r="A237" t="str">
            <v>Г</v>
          </cell>
          <cell r="B237" t="str">
            <v>1.3.2.2</v>
          </cell>
          <cell r="C237" t="str">
            <v>Модернизация, техническое перевооружение линий связи и телекоммуникационных систем  всего, в том числе:</v>
          </cell>
          <cell r="D237" t="str">
            <v>Г</v>
          </cell>
          <cell r="E237">
            <v>0</v>
          </cell>
          <cell r="H237">
            <v>0</v>
          </cell>
          <cell r="J237">
            <v>2455.9926644699999</v>
          </cell>
          <cell r="K237">
            <v>0</v>
          </cell>
          <cell r="L237">
            <v>2455.9926644699999</v>
          </cell>
          <cell r="M237">
            <v>999.58759440000017</v>
          </cell>
          <cell r="N237">
            <v>0</v>
          </cell>
          <cell r="O237">
            <v>199.96046895000003</v>
          </cell>
          <cell r="P237">
            <v>69.464734550000003</v>
          </cell>
          <cell r="Q237">
            <v>1186.9798665699998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 t="str">
            <v/>
          </cell>
          <cell r="BC237" t="str">
            <v/>
          </cell>
          <cell r="BD237" t="str">
            <v/>
          </cell>
          <cell r="BE237" t="str">
            <v/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 t="str">
            <v/>
          </cell>
          <cell r="CR237" t="str">
            <v/>
          </cell>
          <cell r="CS237" t="str">
            <v/>
          </cell>
          <cell r="CT237" t="str">
            <v/>
          </cell>
          <cell r="CU237">
            <v>0</v>
          </cell>
          <cell r="CX237">
            <v>11773.071493446381</v>
          </cell>
          <cell r="CY237">
            <v>2007.6103241393257</v>
          </cell>
          <cell r="CZ237">
            <v>3841.5348877713004</v>
          </cell>
          <cell r="DA237">
            <v>3963.2928893735866</v>
          </cell>
          <cell r="DB237">
            <v>1960.6333921621663</v>
          </cell>
          <cell r="DE237">
            <v>0</v>
          </cell>
          <cell r="DG237">
            <v>1858.2327315399998</v>
          </cell>
          <cell r="DH237">
            <v>0</v>
          </cell>
          <cell r="DI237">
            <v>1858.2327315399998</v>
          </cell>
          <cell r="DJ237">
            <v>591.40477412999996</v>
          </cell>
          <cell r="DK237">
            <v>443.57690142000001</v>
          </cell>
          <cell r="DL237">
            <v>711.97321601999988</v>
          </cell>
          <cell r="DM237">
            <v>111.27783997</v>
          </cell>
          <cell r="DN237">
            <v>2286.1189761354112</v>
          </cell>
          <cell r="DS237">
            <v>79.441401501000001</v>
          </cell>
          <cell r="DT237">
            <v>309.44743438400002</v>
          </cell>
          <cell r="DU237">
            <v>167.1015003105</v>
          </cell>
          <cell r="DV237">
            <v>1730.1286399399112</v>
          </cell>
          <cell r="DW237">
            <v>1730.1286399399112</v>
          </cell>
          <cell r="DX237" t="str">
            <v/>
          </cell>
          <cell r="DY237" t="str">
            <v/>
          </cell>
          <cell r="DZ237" t="str">
            <v/>
          </cell>
          <cell r="EA237" t="str">
            <v/>
          </cell>
          <cell r="EB237">
            <v>0</v>
          </cell>
          <cell r="EC237">
            <v>2648.7145405400001</v>
          </cell>
          <cell r="ED237">
            <v>221.79169244000005</v>
          </cell>
          <cell r="EE237">
            <v>951.39924857999995</v>
          </cell>
          <cell r="EF237">
            <v>1337.37306115</v>
          </cell>
          <cell r="EG237">
            <v>138.15053836999996</v>
          </cell>
          <cell r="EH237">
            <v>77.123455160000006</v>
          </cell>
          <cell r="EI237">
            <v>7.1553000000000005E-2</v>
          </cell>
          <cell r="EJ237">
            <v>1.69555777</v>
          </cell>
          <cell r="EK237">
            <v>71.096784159999999</v>
          </cell>
          <cell r="EL237">
            <v>4.2595602299999999</v>
          </cell>
          <cell r="EM237">
            <v>304.15435272000002</v>
          </cell>
          <cell r="EN237">
            <v>195.49580397000003</v>
          </cell>
          <cell r="EO237">
            <v>20.31112465</v>
          </cell>
          <cell r="EP237">
            <v>84.049988920000004</v>
          </cell>
          <cell r="EQ237">
            <v>4.2974351799999999</v>
          </cell>
          <cell r="ER237">
            <v>195.49580397000003</v>
          </cell>
          <cell r="ES237">
            <v>4.9874207300000002</v>
          </cell>
          <cell r="ET237">
            <v>124.59306793999998</v>
          </cell>
          <cell r="EU237">
            <v>79.020818469999995</v>
          </cell>
          <cell r="EV237">
            <v>16.084337529999999</v>
          </cell>
          <cell r="EW237">
            <v>2042.7510879900001</v>
          </cell>
          <cell r="EX237">
            <v>21.23691474</v>
          </cell>
          <cell r="EY237">
            <v>804.79949822000003</v>
          </cell>
          <cell r="EZ237">
            <v>1103.2054695999998</v>
          </cell>
          <cell r="FA237">
            <v>113.50920542999997</v>
          </cell>
          <cell r="FB237">
            <v>2042.7510879900001</v>
          </cell>
          <cell r="FC237">
            <v>21.23691474</v>
          </cell>
          <cell r="FD237">
            <v>804.79949822000003</v>
          </cell>
          <cell r="FE237">
            <v>1103.2054695999998</v>
          </cell>
          <cell r="FF237">
            <v>113.50920542999997</v>
          </cell>
          <cell r="FG237" t="str">
            <v/>
          </cell>
          <cell r="FH237" t="str">
            <v/>
          </cell>
          <cell r="FI237" t="str">
            <v/>
          </cell>
          <cell r="FJ237" t="str">
            <v/>
          </cell>
          <cell r="FK237">
            <v>0</v>
          </cell>
          <cell r="FN237">
            <v>11773.071493446381</v>
          </cell>
          <cell r="FO237">
            <v>0</v>
          </cell>
          <cell r="FP237">
            <v>376.37899999999996</v>
          </cell>
          <cell r="FQ237">
            <v>0</v>
          </cell>
          <cell r="FR237">
            <v>2003.7250082983335</v>
          </cell>
          <cell r="FS237">
            <v>1945.1350082983336</v>
          </cell>
          <cell r="FT237">
            <v>2.74</v>
          </cell>
          <cell r="FU237">
            <v>55.85</v>
          </cell>
          <cell r="FV237">
            <v>148252</v>
          </cell>
          <cell r="FW237">
            <v>0</v>
          </cell>
          <cell r="FX237">
            <v>148252</v>
          </cell>
          <cell r="FZ237">
            <v>1199.2375608699999</v>
          </cell>
          <cell r="GA237">
            <v>0</v>
          </cell>
          <cell r="GB237">
            <v>36.483000000000004</v>
          </cell>
          <cell r="GC237">
            <v>0</v>
          </cell>
          <cell r="GD237">
            <v>545.12599999999998</v>
          </cell>
          <cell r="GE237">
            <v>545.12599999999998</v>
          </cell>
          <cell r="GF237">
            <v>0</v>
          </cell>
          <cell r="GG237">
            <v>0</v>
          </cell>
          <cell r="GH237">
            <v>13857</v>
          </cell>
          <cell r="GI237">
            <v>0</v>
          </cell>
          <cell r="GJ237">
            <v>13857</v>
          </cell>
          <cell r="GK237">
            <v>243.8612605576771</v>
          </cell>
          <cell r="GL237">
            <v>0</v>
          </cell>
          <cell r="GM237">
            <v>0</v>
          </cell>
          <cell r="GN237">
            <v>0</v>
          </cell>
          <cell r="GO237">
            <v>50.419308298333334</v>
          </cell>
          <cell r="GP237">
            <v>25.270333333333333</v>
          </cell>
          <cell r="GQ237">
            <v>0</v>
          </cell>
          <cell r="GR237">
            <v>0.53</v>
          </cell>
          <cell r="GS237">
            <v>2054</v>
          </cell>
          <cell r="GT237">
            <v>0</v>
          </cell>
          <cell r="GU237">
            <v>2054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243.8612605576771</v>
          </cell>
          <cell r="ID237">
            <v>0</v>
          </cell>
          <cell r="IE237">
            <v>0</v>
          </cell>
          <cell r="IF237">
            <v>0</v>
          </cell>
          <cell r="IG237">
            <v>50.419308298333334</v>
          </cell>
          <cell r="IH237">
            <v>25.270333333333333</v>
          </cell>
          <cell r="II237">
            <v>0</v>
          </cell>
          <cell r="IJ237">
            <v>0.53</v>
          </cell>
          <cell r="IK237">
            <v>2054</v>
          </cell>
          <cell r="IL237">
            <v>0</v>
          </cell>
          <cell r="IM237">
            <v>2054</v>
          </cell>
          <cell r="IN237">
            <v>243.8612605576771</v>
          </cell>
          <cell r="IO237">
            <v>0</v>
          </cell>
          <cell r="IP237">
            <v>0</v>
          </cell>
          <cell r="IQ237">
            <v>0</v>
          </cell>
          <cell r="IR237">
            <v>50.419308298333334</v>
          </cell>
          <cell r="IS237">
            <v>25.270333333333333</v>
          </cell>
          <cell r="IT237">
            <v>0</v>
          </cell>
          <cell r="IU237">
            <v>0.53</v>
          </cell>
          <cell r="IV237">
            <v>2054</v>
          </cell>
          <cell r="IW237">
            <v>0</v>
          </cell>
          <cell r="IX237">
            <v>2054</v>
          </cell>
          <cell r="IY237">
            <v>758.40588715000001</v>
          </cell>
          <cell r="IZ237">
            <v>0</v>
          </cell>
          <cell r="JA237">
            <v>14.109</v>
          </cell>
          <cell r="JB237">
            <v>0</v>
          </cell>
          <cell r="JC237">
            <v>323.55900000000003</v>
          </cell>
          <cell r="JD237">
            <v>323.55900000000003</v>
          </cell>
          <cell r="JE237">
            <v>0</v>
          </cell>
          <cell r="JF237">
            <v>0</v>
          </cell>
          <cell r="JG237">
            <v>5045</v>
          </cell>
          <cell r="JH237">
            <v>0</v>
          </cell>
          <cell r="JI237">
            <v>5045</v>
          </cell>
          <cell r="JJ237">
            <v>6.3401916800000002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  <cell r="JR237">
            <v>22</v>
          </cell>
          <cell r="JS237">
            <v>0</v>
          </cell>
          <cell r="JT237">
            <v>22</v>
          </cell>
          <cell r="JU237">
            <v>115.56319658000001</v>
          </cell>
          <cell r="JV237">
            <v>0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C237">
            <v>251</v>
          </cell>
          <cell r="KD237">
            <v>0</v>
          </cell>
          <cell r="KE237">
            <v>251</v>
          </cell>
          <cell r="KF237">
            <v>66.820152820000004</v>
          </cell>
          <cell r="KG237">
            <v>0</v>
          </cell>
          <cell r="KH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0</v>
          </cell>
          <cell r="KM237">
            <v>0</v>
          </cell>
          <cell r="KN237">
            <v>130</v>
          </cell>
          <cell r="KO237">
            <v>0</v>
          </cell>
          <cell r="KP237">
            <v>130</v>
          </cell>
          <cell r="KQ237">
            <v>569.68234606999999</v>
          </cell>
          <cell r="KR237">
            <v>0</v>
          </cell>
          <cell r="KS237">
            <v>14.109</v>
          </cell>
          <cell r="KT237">
            <v>0</v>
          </cell>
          <cell r="KU237">
            <v>323.55900000000003</v>
          </cell>
          <cell r="KV237">
            <v>323.55900000000003</v>
          </cell>
          <cell r="KW237">
            <v>0</v>
          </cell>
          <cell r="KX237">
            <v>0</v>
          </cell>
          <cell r="KY237">
            <v>4642</v>
          </cell>
          <cell r="KZ237">
            <v>0</v>
          </cell>
          <cell r="LA237">
            <v>4642</v>
          </cell>
          <cell r="LB237">
            <v>569.68234606999999</v>
          </cell>
          <cell r="LC237">
            <v>0</v>
          </cell>
          <cell r="LD237">
            <v>14.109</v>
          </cell>
          <cell r="LE237">
            <v>0</v>
          </cell>
          <cell r="LF237">
            <v>323.55900000000003</v>
          </cell>
          <cell r="LG237">
            <v>323.55900000000003</v>
          </cell>
          <cell r="LH237">
            <v>0</v>
          </cell>
          <cell r="LI237">
            <v>0</v>
          </cell>
          <cell r="LJ237">
            <v>4642</v>
          </cell>
          <cell r="LK237">
            <v>0</v>
          </cell>
          <cell r="LL237">
            <v>4642</v>
          </cell>
          <cell r="LQ237">
            <v>0</v>
          </cell>
          <cell r="LR237">
            <v>55.8</v>
          </cell>
          <cell r="LS237">
            <v>0</v>
          </cell>
          <cell r="LT237">
            <v>0</v>
          </cell>
          <cell r="LU237">
            <v>0</v>
          </cell>
          <cell r="LX237">
            <v>0</v>
          </cell>
          <cell r="LY237">
            <v>0</v>
          </cell>
          <cell r="LZ237">
            <v>0</v>
          </cell>
          <cell r="MA237">
            <v>0</v>
          </cell>
          <cell r="MB237">
            <v>0</v>
          </cell>
          <cell r="MC237">
            <v>0</v>
          </cell>
          <cell r="MD237">
            <v>0</v>
          </cell>
          <cell r="ME237">
            <v>0</v>
          </cell>
          <cell r="MF237">
            <v>0</v>
          </cell>
          <cell r="MG237">
            <v>0</v>
          </cell>
          <cell r="MH237">
            <v>0</v>
          </cell>
          <cell r="MI237">
            <v>0</v>
          </cell>
          <cell r="MJ237">
            <v>0</v>
          </cell>
          <cell r="MK237">
            <v>0</v>
          </cell>
          <cell r="ML237">
            <v>0</v>
          </cell>
          <cell r="MM237">
            <v>0</v>
          </cell>
          <cell r="MN237">
            <v>0</v>
          </cell>
          <cell r="MO237">
            <v>0</v>
          </cell>
          <cell r="MP237">
            <v>0</v>
          </cell>
          <cell r="MQ237">
            <v>0</v>
          </cell>
          <cell r="MR237">
            <v>0</v>
          </cell>
          <cell r="MS237">
            <v>0</v>
          </cell>
          <cell r="MT237">
            <v>0</v>
          </cell>
          <cell r="MU237">
            <v>0</v>
          </cell>
          <cell r="MV237">
            <v>0</v>
          </cell>
          <cell r="MW237">
            <v>0</v>
          </cell>
          <cell r="MX237">
            <v>0</v>
          </cell>
          <cell r="MY237">
            <v>0</v>
          </cell>
          <cell r="MZ237">
            <v>0</v>
          </cell>
          <cell r="NA237">
            <v>0</v>
          </cell>
          <cell r="NB237">
            <v>0</v>
          </cell>
          <cell r="NC237">
            <v>0</v>
          </cell>
          <cell r="ND237">
            <v>0</v>
          </cell>
          <cell r="NE237">
            <v>0</v>
          </cell>
          <cell r="NF237">
            <v>0</v>
          </cell>
          <cell r="NG237">
            <v>0</v>
          </cell>
          <cell r="NH237">
            <v>0</v>
          </cell>
          <cell r="NI237">
            <v>0</v>
          </cell>
          <cell r="NJ237">
            <v>0</v>
          </cell>
          <cell r="NK237">
            <v>0</v>
          </cell>
          <cell r="NL237">
            <v>0</v>
          </cell>
          <cell r="NM237">
            <v>0</v>
          </cell>
          <cell r="NN237">
            <v>0</v>
          </cell>
          <cell r="NO237">
            <v>0</v>
          </cell>
          <cell r="NP237">
            <v>0</v>
          </cell>
          <cell r="NQ237">
            <v>0</v>
          </cell>
          <cell r="NR237">
            <v>0</v>
          </cell>
          <cell r="NS237">
            <v>0</v>
          </cell>
          <cell r="NT237">
            <v>0</v>
          </cell>
          <cell r="NU237">
            <v>0</v>
          </cell>
          <cell r="NV237">
            <v>0</v>
          </cell>
          <cell r="NW237">
            <v>0</v>
          </cell>
          <cell r="NX237">
            <v>0</v>
          </cell>
          <cell r="NY237">
            <v>0</v>
          </cell>
          <cell r="NZ237">
            <v>0</v>
          </cell>
          <cell r="OA237">
            <v>0</v>
          </cell>
          <cell r="OB237">
            <v>0</v>
          </cell>
          <cell r="OC237">
            <v>0</v>
          </cell>
          <cell r="OD237">
            <v>0</v>
          </cell>
          <cell r="OE237">
            <v>0</v>
          </cell>
          <cell r="OF237">
            <v>0</v>
          </cell>
          <cell r="OG237">
            <v>0</v>
          </cell>
          <cell r="OH237">
            <v>0</v>
          </cell>
          <cell r="OI237">
            <v>0</v>
          </cell>
          <cell r="OJ237">
            <v>0</v>
          </cell>
          <cell r="OL237" t="str">
            <v>нд</v>
          </cell>
          <cell r="OM237" t="str">
            <v>нд</v>
          </cell>
          <cell r="ON237" t="str">
            <v>нд</v>
          </cell>
          <cell r="OO237" t="str">
            <v>нд</v>
          </cell>
          <cell r="OP237" t="str">
            <v>нд</v>
          </cell>
          <cell r="OT237">
            <v>14308.713215236534</v>
          </cell>
        </row>
        <row r="238">
          <cell r="A238" t="str">
            <v>Г</v>
          </cell>
          <cell r="B238" t="str">
            <v>1.3.2.3</v>
          </cell>
          <cell r="C238" t="str">
            <v>Модернизация, техническое перевооружение информационно-вычислительных систем всего, в том числе:</v>
          </cell>
          <cell r="D238" t="str">
            <v>Г</v>
          </cell>
          <cell r="E238">
            <v>0</v>
          </cell>
          <cell r="H238">
            <v>0</v>
          </cell>
          <cell r="J238">
            <v>2455.9926644699999</v>
          </cell>
          <cell r="K238">
            <v>0</v>
          </cell>
          <cell r="L238">
            <v>2455.9926644699999</v>
          </cell>
          <cell r="M238">
            <v>999.58759440000017</v>
          </cell>
          <cell r="N238">
            <v>0</v>
          </cell>
          <cell r="O238">
            <v>199.96046895000003</v>
          </cell>
          <cell r="P238">
            <v>69.464734550000003</v>
          </cell>
          <cell r="Q238">
            <v>1186.9798665699998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>
            <v>0</v>
          </cell>
          <cell r="CX238">
            <v>11773.071493446381</v>
          </cell>
          <cell r="CY238">
            <v>2007.6103241393257</v>
          </cell>
          <cell r="CZ238">
            <v>3841.5348877713004</v>
          </cell>
          <cell r="DA238">
            <v>3963.2928893735866</v>
          </cell>
          <cell r="DB238">
            <v>1960.6333921621663</v>
          </cell>
          <cell r="DE238">
            <v>0</v>
          </cell>
          <cell r="DG238">
            <v>1858.2327315399998</v>
          </cell>
          <cell r="DH238">
            <v>0</v>
          </cell>
          <cell r="DI238">
            <v>1858.2327315399998</v>
          </cell>
          <cell r="DJ238">
            <v>591.40477412999996</v>
          </cell>
          <cell r="DK238">
            <v>443.57690142000001</v>
          </cell>
          <cell r="DL238">
            <v>711.97321601999988</v>
          </cell>
          <cell r="DM238">
            <v>111.27783997</v>
          </cell>
          <cell r="DN238">
            <v>2286.1189761354112</v>
          </cell>
          <cell r="DS238">
            <v>79.441401501000001</v>
          </cell>
          <cell r="DT238">
            <v>309.44743438400002</v>
          </cell>
          <cell r="DU238">
            <v>167.1015003105</v>
          </cell>
          <cell r="DV238">
            <v>1730.1286399399112</v>
          </cell>
          <cell r="DW238">
            <v>1730.1286399399112</v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>
            <v>0</v>
          </cell>
          <cell r="EC238">
            <v>2648.7145405400001</v>
          </cell>
          <cell r="ED238">
            <v>221.79169244000005</v>
          </cell>
          <cell r="EE238">
            <v>951.39924857999995</v>
          </cell>
          <cell r="EF238">
            <v>1337.37306115</v>
          </cell>
          <cell r="EG238">
            <v>138.15053836999996</v>
          </cell>
          <cell r="EH238">
            <v>77.123455160000006</v>
          </cell>
          <cell r="EI238">
            <v>7.1553000000000005E-2</v>
          </cell>
          <cell r="EJ238">
            <v>1.69555777</v>
          </cell>
          <cell r="EK238">
            <v>71.096784159999999</v>
          </cell>
          <cell r="EL238">
            <v>4.2595602299999999</v>
          </cell>
          <cell r="EM238">
            <v>304.15435272000002</v>
          </cell>
          <cell r="EN238">
            <v>195.49580397000003</v>
          </cell>
          <cell r="EO238">
            <v>20.31112465</v>
          </cell>
          <cell r="EP238">
            <v>84.049988920000004</v>
          </cell>
          <cell r="EQ238">
            <v>4.2974351799999999</v>
          </cell>
          <cell r="ER238">
            <v>195.49580397000003</v>
          </cell>
          <cell r="ES238">
            <v>4.9874207300000002</v>
          </cell>
          <cell r="ET238">
            <v>124.59306793999998</v>
          </cell>
          <cell r="EU238">
            <v>79.020818469999995</v>
          </cell>
          <cell r="EV238">
            <v>16.084337529999999</v>
          </cell>
          <cell r="EW238">
            <v>2042.7510879900001</v>
          </cell>
          <cell r="EX238">
            <v>21.23691474</v>
          </cell>
          <cell r="EY238">
            <v>804.79949822000003</v>
          </cell>
          <cell r="EZ238">
            <v>1103.2054695999998</v>
          </cell>
          <cell r="FA238">
            <v>113.50920542999997</v>
          </cell>
          <cell r="FB238">
            <v>2042.7510879900001</v>
          </cell>
          <cell r="FC238">
            <v>21.23691474</v>
          </cell>
          <cell r="FD238">
            <v>804.79949822000003</v>
          </cell>
          <cell r="FE238">
            <v>1103.2054695999998</v>
          </cell>
          <cell r="FF238">
            <v>113.50920542999997</v>
          </cell>
          <cell r="FG238" t="str">
            <v/>
          </cell>
          <cell r="FH238" t="str">
            <v/>
          </cell>
          <cell r="FI238" t="str">
            <v/>
          </cell>
          <cell r="FJ238" t="str">
            <v/>
          </cell>
          <cell r="FK238">
            <v>0</v>
          </cell>
          <cell r="FN238">
            <v>11773.071493446381</v>
          </cell>
          <cell r="FO238">
            <v>0</v>
          </cell>
          <cell r="FP238">
            <v>376.37899999999996</v>
          </cell>
          <cell r="FQ238">
            <v>0</v>
          </cell>
          <cell r="FR238">
            <v>2003.7250082983335</v>
          </cell>
          <cell r="FS238">
            <v>1945.1350082983336</v>
          </cell>
          <cell r="FT238">
            <v>2.74</v>
          </cell>
          <cell r="FU238">
            <v>55.85</v>
          </cell>
          <cell r="FV238">
            <v>148252</v>
          </cell>
          <cell r="FW238">
            <v>0</v>
          </cell>
          <cell r="FX238">
            <v>148252</v>
          </cell>
          <cell r="FZ238">
            <v>1199.2375608699999</v>
          </cell>
          <cell r="GA238">
            <v>0</v>
          </cell>
          <cell r="GB238">
            <v>36.483000000000004</v>
          </cell>
          <cell r="GC238">
            <v>0</v>
          </cell>
          <cell r="GD238">
            <v>545.12599999999998</v>
          </cell>
          <cell r="GE238">
            <v>545.12599999999998</v>
          </cell>
          <cell r="GF238">
            <v>0</v>
          </cell>
          <cell r="GG238">
            <v>0</v>
          </cell>
          <cell r="GH238">
            <v>13857</v>
          </cell>
          <cell r="GI238">
            <v>0</v>
          </cell>
          <cell r="GJ238">
            <v>13857</v>
          </cell>
          <cell r="GK238">
            <v>243.8612605576771</v>
          </cell>
          <cell r="GL238">
            <v>0</v>
          </cell>
          <cell r="GM238">
            <v>0</v>
          </cell>
          <cell r="GN238">
            <v>0</v>
          </cell>
          <cell r="GO238">
            <v>50.419308298333334</v>
          </cell>
          <cell r="GP238">
            <v>25.270333333333333</v>
          </cell>
          <cell r="GQ238">
            <v>0</v>
          </cell>
          <cell r="GR238">
            <v>0.53</v>
          </cell>
          <cell r="GS238">
            <v>2054</v>
          </cell>
          <cell r="GT238">
            <v>0</v>
          </cell>
          <cell r="GU238">
            <v>2054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243.8612605576771</v>
          </cell>
          <cell r="ID238">
            <v>0</v>
          </cell>
          <cell r="IE238">
            <v>0</v>
          </cell>
          <cell r="IF238">
            <v>0</v>
          </cell>
          <cell r="IG238">
            <v>50.419308298333334</v>
          </cell>
          <cell r="IH238">
            <v>25.270333333333333</v>
          </cell>
          <cell r="II238">
            <v>0</v>
          </cell>
          <cell r="IJ238">
            <v>0.53</v>
          </cell>
          <cell r="IK238">
            <v>2054</v>
          </cell>
          <cell r="IL238">
            <v>0</v>
          </cell>
          <cell r="IM238">
            <v>2054</v>
          </cell>
          <cell r="IN238">
            <v>243.8612605576771</v>
          </cell>
          <cell r="IO238">
            <v>0</v>
          </cell>
          <cell r="IP238">
            <v>0</v>
          </cell>
          <cell r="IQ238">
            <v>0</v>
          </cell>
          <cell r="IR238">
            <v>50.419308298333334</v>
          </cell>
          <cell r="IS238">
            <v>25.270333333333333</v>
          </cell>
          <cell r="IT238">
            <v>0</v>
          </cell>
          <cell r="IU238">
            <v>0.53</v>
          </cell>
          <cell r="IV238">
            <v>2054</v>
          </cell>
          <cell r="IW238">
            <v>0</v>
          </cell>
          <cell r="IX238">
            <v>2054</v>
          </cell>
          <cell r="IY238">
            <v>758.40588715000001</v>
          </cell>
          <cell r="IZ238">
            <v>0</v>
          </cell>
          <cell r="JA238">
            <v>14.109</v>
          </cell>
          <cell r="JB238">
            <v>0</v>
          </cell>
          <cell r="JC238">
            <v>323.55900000000003</v>
          </cell>
          <cell r="JD238">
            <v>323.55900000000003</v>
          </cell>
          <cell r="JE238">
            <v>0</v>
          </cell>
          <cell r="JF238">
            <v>0</v>
          </cell>
          <cell r="JG238">
            <v>5045</v>
          </cell>
          <cell r="JH238">
            <v>0</v>
          </cell>
          <cell r="JI238">
            <v>5045</v>
          </cell>
          <cell r="JJ238">
            <v>6.3401916800000002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  <cell r="JR238">
            <v>22</v>
          </cell>
          <cell r="JS238">
            <v>0</v>
          </cell>
          <cell r="JT238">
            <v>22</v>
          </cell>
          <cell r="JU238">
            <v>115.56319658000001</v>
          </cell>
          <cell r="JV238">
            <v>0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C238">
            <v>251</v>
          </cell>
          <cell r="KD238">
            <v>0</v>
          </cell>
          <cell r="KE238">
            <v>251</v>
          </cell>
          <cell r="KF238">
            <v>66.820152820000004</v>
          </cell>
          <cell r="KG238">
            <v>0</v>
          </cell>
          <cell r="KH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0</v>
          </cell>
          <cell r="KM238">
            <v>0</v>
          </cell>
          <cell r="KN238">
            <v>130</v>
          </cell>
          <cell r="KO238">
            <v>0</v>
          </cell>
          <cell r="KP238">
            <v>130</v>
          </cell>
          <cell r="KQ238">
            <v>569.68234606999999</v>
          </cell>
          <cell r="KR238">
            <v>0</v>
          </cell>
          <cell r="KS238">
            <v>14.109</v>
          </cell>
          <cell r="KT238">
            <v>0</v>
          </cell>
          <cell r="KU238">
            <v>323.55900000000003</v>
          </cell>
          <cell r="KV238">
            <v>323.55900000000003</v>
          </cell>
          <cell r="KW238">
            <v>0</v>
          </cell>
          <cell r="KX238">
            <v>0</v>
          </cell>
          <cell r="KY238">
            <v>4642</v>
          </cell>
          <cell r="KZ238">
            <v>0</v>
          </cell>
          <cell r="LA238">
            <v>4642</v>
          </cell>
          <cell r="LB238">
            <v>569.68234606999999</v>
          </cell>
          <cell r="LC238">
            <v>0</v>
          </cell>
          <cell r="LD238">
            <v>14.109</v>
          </cell>
          <cell r="LE238">
            <v>0</v>
          </cell>
          <cell r="LF238">
            <v>323.55900000000003</v>
          </cell>
          <cell r="LG238">
            <v>323.55900000000003</v>
          </cell>
          <cell r="LH238">
            <v>0</v>
          </cell>
          <cell r="LI238">
            <v>0</v>
          </cell>
          <cell r="LJ238">
            <v>4642</v>
          </cell>
          <cell r="LK238">
            <v>0</v>
          </cell>
          <cell r="LL238">
            <v>4642</v>
          </cell>
          <cell r="LQ238">
            <v>0</v>
          </cell>
          <cell r="LR238">
            <v>55.8</v>
          </cell>
          <cell r="LS238">
            <v>0</v>
          </cell>
          <cell r="LT238">
            <v>0</v>
          </cell>
          <cell r="LU238">
            <v>0</v>
          </cell>
          <cell r="LX238">
            <v>0</v>
          </cell>
          <cell r="LY238">
            <v>0</v>
          </cell>
          <cell r="LZ238">
            <v>0</v>
          </cell>
          <cell r="MA238">
            <v>0</v>
          </cell>
          <cell r="MB238">
            <v>0</v>
          </cell>
          <cell r="MC238">
            <v>0</v>
          </cell>
          <cell r="MD238">
            <v>0</v>
          </cell>
          <cell r="ME238">
            <v>0</v>
          </cell>
          <cell r="MF238">
            <v>0</v>
          </cell>
          <cell r="MG238">
            <v>0</v>
          </cell>
          <cell r="MH238">
            <v>0</v>
          </cell>
          <cell r="MI238">
            <v>0</v>
          </cell>
          <cell r="MJ238">
            <v>0</v>
          </cell>
          <cell r="MK238">
            <v>0</v>
          </cell>
          <cell r="ML238">
            <v>0</v>
          </cell>
          <cell r="MM238">
            <v>0</v>
          </cell>
          <cell r="MN238">
            <v>0</v>
          </cell>
          <cell r="MO238">
            <v>0</v>
          </cell>
          <cell r="MP238">
            <v>0</v>
          </cell>
          <cell r="MQ238">
            <v>0</v>
          </cell>
          <cell r="MR238">
            <v>0</v>
          </cell>
          <cell r="MS238">
            <v>0</v>
          </cell>
          <cell r="MT238">
            <v>0</v>
          </cell>
          <cell r="MU238">
            <v>0</v>
          </cell>
          <cell r="MV238">
            <v>0</v>
          </cell>
          <cell r="MW238">
            <v>0</v>
          </cell>
          <cell r="MX238">
            <v>0</v>
          </cell>
          <cell r="MY238">
            <v>0</v>
          </cell>
          <cell r="MZ238">
            <v>0</v>
          </cell>
          <cell r="NA238">
            <v>0</v>
          </cell>
          <cell r="NB238">
            <v>0</v>
          </cell>
          <cell r="NC238">
            <v>0</v>
          </cell>
          <cell r="ND238">
            <v>0</v>
          </cell>
          <cell r="NE238">
            <v>0</v>
          </cell>
          <cell r="NF238">
            <v>0</v>
          </cell>
          <cell r="NG238">
            <v>0</v>
          </cell>
          <cell r="NH238">
            <v>0</v>
          </cell>
          <cell r="NI238">
            <v>0</v>
          </cell>
          <cell r="NJ238">
            <v>0</v>
          </cell>
          <cell r="NK238">
            <v>0</v>
          </cell>
          <cell r="NL238">
            <v>0</v>
          </cell>
          <cell r="NM238">
            <v>0</v>
          </cell>
          <cell r="NN238">
            <v>0</v>
          </cell>
          <cell r="NO238">
            <v>0</v>
          </cell>
          <cell r="NP238">
            <v>0</v>
          </cell>
          <cell r="NQ238">
            <v>0</v>
          </cell>
          <cell r="NR238">
            <v>0</v>
          </cell>
          <cell r="NS238">
            <v>0</v>
          </cell>
          <cell r="NT238">
            <v>0</v>
          </cell>
          <cell r="NU238">
            <v>0</v>
          </cell>
          <cell r="NV238">
            <v>0</v>
          </cell>
          <cell r="NW238">
            <v>0</v>
          </cell>
          <cell r="NX238">
            <v>0</v>
          </cell>
          <cell r="NY238">
            <v>0</v>
          </cell>
          <cell r="NZ238">
            <v>0</v>
          </cell>
          <cell r="OA238">
            <v>0</v>
          </cell>
          <cell r="OB238">
            <v>0</v>
          </cell>
          <cell r="OC238">
            <v>0</v>
          </cell>
          <cell r="OD238">
            <v>0</v>
          </cell>
          <cell r="OE238">
            <v>0</v>
          </cell>
          <cell r="OF238">
            <v>0</v>
          </cell>
          <cell r="OG238">
            <v>0</v>
          </cell>
          <cell r="OH238">
            <v>0</v>
          </cell>
          <cell r="OI238">
            <v>0</v>
          </cell>
          <cell r="OJ238">
            <v>0</v>
          </cell>
          <cell r="OL238" t="str">
            <v>нд</v>
          </cell>
          <cell r="OM238" t="str">
            <v>нд</v>
          </cell>
          <cell r="ON238" t="str">
            <v>нд</v>
          </cell>
          <cell r="OO238" t="str">
            <v>нд</v>
          </cell>
          <cell r="OP238" t="str">
            <v>нд</v>
          </cell>
          <cell r="OT238">
            <v>14308.713215236534</v>
          </cell>
        </row>
        <row r="239">
          <cell r="A239" t="str">
            <v>Г</v>
          </cell>
          <cell r="B239" t="str">
            <v>1.3.2.5</v>
          </cell>
          <cell r="C239" t="str">
            <v>Модификация программ для ЭВМ всего, в том числе:</v>
          </cell>
          <cell r="D239" t="str">
            <v>Г</v>
          </cell>
          <cell r="E239">
            <v>0</v>
          </cell>
          <cell r="H239">
            <v>0</v>
          </cell>
          <cell r="J239">
            <v>2455.9926644699999</v>
          </cell>
          <cell r="K239">
            <v>0</v>
          </cell>
          <cell r="L239">
            <v>2455.9926644699999</v>
          </cell>
          <cell r="M239">
            <v>999.58759440000017</v>
          </cell>
          <cell r="N239">
            <v>0</v>
          </cell>
          <cell r="O239">
            <v>199.96046895000003</v>
          </cell>
          <cell r="P239">
            <v>69.464734550000003</v>
          </cell>
          <cell r="Q239">
            <v>1186.9798665699998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>
            <v>0</v>
          </cell>
          <cell r="CX239">
            <v>11773.071493446381</v>
          </cell>
          <cell r="CY239">
            <v>2007.6103241393257</v>
          </cell>
          <cell r="CZ239">
            <v>3841.5348877713004</v>
          </cell>
          <cell r="DA239">
            <v>3963.2928893735866</v>
          </cell>
          <cell r="DB239">
            <v>1960.6333921621663</v>
          </cell>
          <cell r="DE239">
            <v>0</v>
          </cell>
          <cell r="DG239">
            <v>1858.2327315399998</v>
          </cell>
          <cell r="DH239">
            <v>0</v>
          </cell>
          <cell r="DI239">
            <v>1858.2327315399998</v>
          </cell>
          <cell r="DJ239">
            <v>591.40477412999996</v>
          </cell>
          <cell r="DK239">
            <v>443.57690142000001</v>
          </cell>
          <cell r="DL239">
            <v>711.97321601999988</v>
          </cell>
          <cell r="DM239">
            <v>111.27783997</v>
          </cell>
          <cell r="DN239">
            <v>2286.1189761354112</v>
          </cell>
          <cell r="DS239">
            <v>79.441401501000001</v>
          </cell>
          <cell r="DT239">
            <v>309.44743438400002</v>
          </cell>
          <cell r="DU239">
            <v>167.1015003105</v>
          </cell>
          <cell r="DV239">
            <v>1730.1286399399112</v>
          </cell>
          <cell r="DW239">
            <v>1730.1286399399112</v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>
            <v>0</v>
          </cell>
          <cell r="EC239">
            <v>2648.7145405400001</v>
          </cell>
          <cell r="ED239">
            <v>221.79169244000005</v>
          </cell>
          <cell r="EE239">
            <v>951.39924857999995</v>
          </cell>
          <cell r="EF239">
            <v>1337.37306115</v>
          </cell>
          <cell r="EG239">
            <v>138.15053836999996</v>
          </cell>
          <cell r="EH239">
            <v>77.123455160000006</v>
          </cell>
          <cell r="EI239">
            <v>7.1553000000000005E-2</v>
          </cell>
          <cell r="EJ239">
            <v>1.69555777</v>
          </cell>
          <cell r="EK239">
            <v>71.096784159999999</v>
          </cell>
          <cell r="EL239">
            <v>4.2595602299999999</v>
          </cell>
          <cell r="EM239">
            <v>304.15435272000002</v>
          </cell>
          <cell r="EN239">
            <v>195.49580397000003</v>
          </cell>
          <cell r="EO239">
            <v>20.31112465</v>
          </cell>
          <cell r="EP239">
            <v>84.049988920000004</v>
          </cell>
          <cell r="EQ239">
            <v>4.2974351799999999</v>
          </cell>
          <cell r="ER239">
            <v>195.49580397000003</v>
          </cell>
          <cell r="ES239">
            <v>4.9874207300000002</v>
          </cell>
          <cell r="ET239">
            <v>124.59306793999998</v>
          </cell>
          <cell r="EU239">
            <v>79.020818469999995</v>
          </cell>
          <cell r="EV239">
            <v>16.084337529999999</v>
          </cell>
          <cell r="EW239">
            <v>2042.7510879900001</v>
          </cell>
          <cell r="EX239">
            <v>21.23691474</v>
          </cell>
          <cell r="EY239">
            <v>804.79949822000003</v>
          </cell>
          <cell r="EZ239">
            <v>1103.2054695999998</v>
          </cell>
          <cell r="FA239">
            <v>113.50920542999997</v>
          </cell>
          <cell r="FB239">
            <v>2042.7510879900001</v>
          </cell>
          <cell r="FC239">
            <v>21.23691474</v>
          </cell>
          <cell r="FD239">
            <v>804.79949822000003</v>
          </cell>
          <cell r="FE239">
            <v>1103.2054695999998</v>
          </cell>
          <cell r="FF239">
            <v>113.50920542999997</v>
          </cell>
          <cell r="FG239" t="str">
            <v/>
          </cell>
          <cell r="FH239" t="str">
            <v/>
          </cell>
          <cell r="FI239" t="str">
            <v/>
          </cell>
          <cell r="FJ239" t="str">
            <v/>
          </cell>
          <cell r="FK239">
            <v>0</v>
          </cell>
          <cell r="FN239">
            <v>11773.071493446381</v>
          </cell>
          <cell r="FO239">
            <v>0</v>
          </cell>
          <cell r="FP239">
            <v>376.37899999999996</v>
          </cell>
          <cell r="FQ239">
            <v>0</v>
          </cell>
          <cell r="FR239">
            <v>2003.7250082983335</v>
          </cell>
          <cell r="FS239">
            <v>1945.1350082983336</v>
          </cell>
          <cell r="FT239">
            <v>2.74</v>
          </cell>
          <cell r="FU239">
            <v>55.85</v>
          </cell>
          <cell r="FV239">
            <v>148252</v>
          </cell>
          <cell r="FW239">
            <v>0</v>
          </cell>
          <cell r="FX239">
            <v>148252</v>
          </cell>
          <cell r="FZ239">
            <v>1199.2375608699999</v>
          </cell>
          <cell r="GA239">
            <v>0</v>
          </cell>
          <cell r="GB239">
            <v>36.483000000000004</v>
          </cell>
          <cell r="GC239">
            <v>0</v>
          </cell>
          <cell r="GD239">
            <v>545.12599999999998</v>
          </cell>
          <cell r="GE239">
            <v>545.12599999999998</v>
          </cell>
          <cell r="GF239">
            <v>0</v>
          </cell>
          <cell r="GG239">
            <v>0</v>
          </cell>
          <cell r="GH239">
            <v>13857</v>
          </cell>
          <cell r="GI239">
            <v>0</v>
          </cell>
          <cell r="GJ239">
            <v>13857</v>
          </cell>
          <cell r="GK239">
            <v>243.8612605576771</v>
          </cell>
          <cell r="GL239">
            <v>0</v>
          </cell>
          <cell r="GM239">
            <v>0</v>
          </cell>
          <cell r="GN239">
            <v>0</v>
          </cell>
          <cell r="GO239">
            <v>50.419308298333334</v>
          </cell>
          <cell r="GP239">
            <v>25.270333333333333</v>
          </cell>
          <cell r="GQ239">
            <v>0</v>
          </cell>
          <cell r="GR239">
            <v>0.53</v>
          </cell>
          <cell r="GS239">
            <v>2054</v>
          </cell>
          <cell r="GT239">
            <v>0</v>
          </cell>
          <cell r="GU239">
            <v>2054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243.8612605576771</v>
          </cell>
          <cell r="ID239">
            <v>0</v>
          </cell>
          <cell r="IE239">
            <v>0</v>
          </cell>
          <cell r="IF239">
            <v>0</v>
          </cell>
          <cell r="IG239">
            <v>50.419308298333334</v>
          </cell>
          <cell r="IH239">
            <v>25.270333333333333</v>
          </cell>
          <cell r="II239">
            <v>0</v>
          </cell>
          <cell r="IJ239">
            <v>0.53</v>
          </cell>
          <cell r="IK239">
            <v>2054</v>
          </cell>
          <cell r="IL239">
            <v>0</v>
          </cell>
          <cell r="IM239">
            <v>2054</v>
          </cell>
          <cell r="IN239">
            <v>243.8612605576771</v>
          </cell>
          <cell r="IO239">
            <v>0</v>
          </cell>
          <cell r="IP239">
            <v>0</v>
          </cell>
          <cell r="IQ239">
            <v>0</v>
          </cell>
          <cell r="IR239">
            <v>50.419308298333334</v>
          </cell>
          <cell r="IS239">
            <v>25.270333333333333</v>
          </cell>
          <cell r="IT239">
            <v>0</v>
          </cell>
          <cell r="IU239">
            <v>0.53</v>
          </cell>
          <cell r="IV239">
            <v>2054</v>
          </cell>
          <cell r="IW239">
            <v>0</v>
          </cell>
          <cell r="IX239">
            <v>2054</v>
          </cell>
          <cell r="IY239">
            <v>758.40588715000001</v>
          </cell>
          <cell r="IZ239">
            <v>0</v>
          </cell>
          <cell r="JA239">
            <v>14.109</v>
          </cell>
          <cell r="JB239">
            <v>0</v>
          </cell>
          <cell r="JC239">
            <v>323.55900000000003</v>
          </cell>
          <cell r="JD239">
            <v>323.55900000000003</v>
          </cell>
          <cell r="JE239">
            <v>0</v>
          </cell>
          <cell r="JF239">
            <v>0</v>
          </cell>
          <cell r="JG239">
            <v>5045</v>
          </cell>
          <cell r="JH239">
            <v>0</v>
          </cell>
          <cell r="JI239">
            <v>5045</v>
          </cell>
          <cell r="JJ239">
            <v>6.3401916800000002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  <cell r="JR239">
            <v>22</v>
          </cell>
          <cell r="JS239">
            <v>0</v>
          </cell>
          <cell r="JT239">
            <v>22</v>
          </cell>
          <cell r="JU239">
            <v>115.56319658000001</v>
          </cell>
          <cell r="JV239">
            <v>0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C239">
            <v>251</v>
          </cell>
          <cell r="KD239">
            <v>0</v>
          </cell>
          <cell r="KE239">
            <v>251</v>
          </cell>
          <cell r="KF239">
            <v>66.820152820000004</v>
          </cell>
          <cell r="KG239">
            <v>0</v>
          </cell>
          <cell r="KH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0</v>
          </cell>
          <cell r="KM239">
            <v>0</v>
          </cell>
          <cell r="KN239">
            <v>130</v>
          </cell>
          <cell r="KO239">
            <v>0</v>
          </cell>
          <cell r="KP239">
            <v>130</v>
          </cell>
          <cell r="KQ239">
            <v>569.68234606999999</v>
          </cell>
          <cell r="KR239">
            <v>0</v>
          </cell>
          <cell r="KS239">
            <v>14.109</v>
          </cell>
          <cell r="KT239">
            <v>0</v>
          </cell>
          <cell r="KU239">
            <v>323.55900000000003</v>
          </cell>
          <cell r="KV239">
            <v>323.55900000000003</v>
          </cell>
          <cell r="KW239">
            <v>0</v>
          </cell>
          <cell r="KX239">
            <v>0</v>
          </cell>
          <cell r="KY239">
            <v>4642</v>
          </cell>
          <cell r="KZ239">
            <v>0</v>
          </cell>
          <cell r="LA239">
            <v>4642</v>
          </cell>
          <cell r="LB239">
            <v>569.68234606999999</v>
          </cell>
          <cell r="LC239">
            <v>0</v>
          </cell>
          <cell r="LD239">
            <v>14.109</v>
          </cell>
          <cell r="LE239">
            <v>0</v>
          </cell>
          <cell r="LF239">
            <v>323.55900000000003</v>
          </cell>
          <cell r="LG239">
            <v>323.55900000000003</v>
          </cell>
          <cell r="LH239">
            <v>0</v>
          </cell>
          <cell r="LI239">
            <v>0</v>
          </cell>
          <cell r="LJ239">
            <v>4642</v>
          </cell>
          <cell r="LK239">
            <v>0</v>
          </cell>
          <cell r="LL239">
            <v>4642</v>
          </cell>
          <cell r="LQ239">
            <v>0</v>
          </cell>
          <cell r="LR239">
            <v>55.8</v>
          </cell>
          <cell r="LS239">
            <v>0</v>
          </cell>
          <cell r="LT239">
            <v>0</v>
          </cell>
          <cell r="LU239">
            <v>0</v>
          </cell>
          <cell r="LX239">
            <v>0</v>
          </cell>
          <cell r="LY239">
            <v>0</v>
          </cell>
          <cell r="LZ239">
            <v>0</v>
          </cell>
          <cell r="MA239">
            <v>0</v>
          </cell>
          <cell r="MB239">
            <v>0</v>
          </cell>
          <cell r="MC239">
            <v>0</v>
          </cell>
          <cell r="MD239">
            <v>0</v>
          </cell>
          <cell r="ME239">
            <v>0</v>
          </cell>
          <cell r="MF239">
            <v>0</v>
          </cell>
          <cell r="MG239">
            <v>0</v>
          </cell>
          <cell r="MH239">
            <v>0</v>
          </cell>
          <cell r="MI239">
            <v>0</v>
          </cell>
          <cell r="MJ239">
            <v>0</v>
          </cell>
          <cell r="MK239">
            <v>0</v>
          </cell>
          <cell r="ML239">
            <v>0</v>
          </cell>
          <cell r="MM239">
            <v>0</v>
          </cell>
          <cell r="MN239">
            <v>0</v>
          </cell>
          <cell r="MO239">
            <v>0</v>
          </cell>
          <cell r="MP239">
            <v>0</v>
          </cell>
          <cell r="MQ239">
            <v>0</v>
          </cell>
          <cell r="MR239">
            <v>0</v>
          </cell>
          <cell r="MS239">
            <v>0</v>
          </cell>
          <cell r="MT239">
            <v>0</v>
          </cell>
          <cell r="MU239">
            <v>0</v>
          </cell>
          <cell r="MV239">
            <v>0</v>
          </cell>
          <cell r="MW239">
            <v>0</v>
          </cell>
          <cell r="MX239">
            <v>0</v>
          </cell>
          <cell r="MY239">
            <v>0</v>
          </cell>
          <cell r="MZ239">
            <v>0</v>
          </cell>
          <cell r="NA239">
            <v>0</v>
          </cell>
          <cell r="NB239">
            <v>0</v>
          </cell>
          <cell r="NC239">
            <v>0</v>
          </cell>
          <cell r="ND239">
            <v>0</v>
          </cell>
          <cell r="NE239">
            <v>0</v>
          </cell>
          <cell r="NF239">
            <v>0</v>
          </cell>
          <cell r="NG239">
            <v>0</v>
          </cell>
          <cell r="NH239">
            <v>0</v>
          </cell>
          <cell r="NI239">
            <v>0</v>
          </cell>
          <cell r="NJ239">
            <v>0</v>
          </cell>
          <cell r="NK239">
            <v>0</v>
          </cell>
          <cell r="NL239">
            <v>0</v>
          </cell>
          <cell r="NM239">
            <v>0</v>
          </cell>
          <cell r="NN239">
            <v>0</v>
          </cell>
          <cell r="NO239">
            <v>0</v>
          </cell>
          <cell r="NP239">
            <v>0</v>
          </cell>
          <cell r="NQ239">
            <v>0</v>
          </cell>
          <cell r="NR239">
            <v>0</v>
          </cell>
          <cell r="NS239">
            <v>0</v>
          </cell>
          <cell r="NT239">
            <v>0</v>
          </cell>
          <cell r="NU239">
            <v>0</v>
          </cell>
          <cell r="NV239">
            <v>0</v>
          </cell>
          <cell r="NW239">
            <v>0</v>
          </cell>
          <cell r="NX239">
            <v>0</v>
          </cell>
          <cell r="NY239">
            <v>0</v>
          </cell>
          <cell r="NZ239">
            <v>0</v>
          </cell>
          <cell r="OA239">
            <v>0</v>
          </cell>
          <cell r="OB239">
            <v>0</v>
          </cell>
          <cell r="OC239">
            <v>0</v>
          </cell>
          <cell r="OD239">
            <v>0</v>
          </cell>
          <cell r="OE239">
            <v>0</v>
          </cell>
          <cell r="OF239">
            <v>0</v>
          </cell>
          <cell r="OG239">
            <v>0</v>
          </cell>
          <cell r="OH239">
            <v>0</v>
          </cell>
          <cell r="OI239">
            <v>0</v>
          </cell>
          <cell r="OJ239">
            <v>0</v>
          </cell>
          <cell r="OL239" t="str">
            <v>нд</v>
          </cell>
          <cell r="OM239" t="str">
            <v>нд</v>
          </cell>
          <cell r="ON239" t="str">
            <v>нд</v>
          </cell>
          <cell r="OO239" t="str">
            <v>нд</v>
          </cell>
          <cell r="OP239" t="str">
            <v>нд</v>
          </cell>
          <cell r="OT239">
            <v>14308.713215236534</v>
          </cell>
        </row>
        <row r="240">
          <cell r="A240" t="str">
            <v>Г</v>
          </cell>
          <cell r="B240" t="str">
            <v>1.3.3</v>
          </cell>
          <cell r="C240" t="str">
            <v>Новое строительство, создание, покупка, всего, в том числе:</v>
          </cell>
          <cell r="D240" t="str">
            <v>Г</v>
          </cell>
          <cell r="E240">
            <v>0</v>
          </cell>
          <cell r="H240">
            <v>0</v>
          </cell>
          <cell r="J240">
            <v>2455.9926644699999</v>
          </cell>
          <cell r="K240">
            <v>0</v>
          </cell>
          <cell r="L240">
            <v>2455.9926644699999</v>
          </cell>
          <cell r="M240">
            <v>999.58759440000017</v>
          </cell>
          <cell r="N240">
            <v>0</v>
          </cell>
          <cell r="O240">
            <v>199.96046895000003</v>
          </cell>
          <cell r="P240">
            <v>69.464734550000003</v>
          </cell>
          <cell r="Q240">
            <v>1186.9798665699998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>
            <v>0</v>
          </cell>
          <cell r="CX240">
            <v>11773.071493446381</v>
          </cell>
          <cell r="CY240">
            <v>2007.6103241393257</v>
          </cell>
          <cell r="CZ240">
            <v>3841.5348877713004</v>
          </cell>
          <cell r="DA240">
            <v>3963.2928893735866</v>
          </cell>
          <cell r="DB240">
            <v>1960.6333921621663</v>
          </cell>
          <cell r="DE240">
            <v>0</v>
          </cell>
          <cell r="DG240">
            <v>1858.2327315399998</v>
          </cell>
          <cell r="DH240">
            <v>0</v>
          </cell>
          <cell r="DI240">
            <v>1858.2327315399998</v>
          </cell>
          <cell r="DJ240">
            <v>591.40477412999996</v>
          </cell>
          <cell r="DK240">
            <v>443.57690142000001</v>
          </cell>
          <cell r="DL240">
            <v>711.97321601999988</v>
          </cell>
          <cell r="DM240">
            <v>111.27783997</v>
          </cell>
          <cell r="DN240">
            <v>2286.1189761354112</v>
          </cell>
          <cell r="DS240">
            <v>79.441401501000001</v>
          </cell>
          <cell r="DT240">
            <v>309.44743438400002</v>
          </cell>
          <cell r="DU240">
            <v>167.1015003105</v>
          </cell>
          <cell r="DV240">
            <v>1730.1286399399112</v>
          </cell>
          <cell r="DW240">
            <v>1730.1286399399112</v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>
            <v>0</v>
          </cell>
          <cell r="EC240">
            <v>2648.7145405400001</v>
          </cell>
          <cell r="ED240">
            <v>221.79169244000005</v>
          </cell>
          <cell r="EE240">
            <v>951.39924857999995</v>
          </cell>
          <cell r="EF240">
            <v>1337.37306115</v>
          </cell>
          <cell r="EG240">
            <v>138.15053836999996</v>
          </cell>
          <cell r="EH240">
            <v>77.123455160000006</v>
          </cell>
          <cell r="EI240">
            <v>7.1553000000000005E-2</v>
          </cell>
          <cell r="EJ240">
            <v>1.69555777</v>
          </cell>
          <cell r="EK240">
            <v>71.096784159999999</v>
          </cell>
          <cell r="EL240">
            <v>4.2595602299999999</v>
          </cell>
          <cell r="EM240">
            <v>304.15435272000002</v>
          </cell>
          <cell r="EN240">
            <v>195.49580397000003</v>
          </cell>
          <cell r="EO240">
            <v>20.31112465</v>
          </cell>
          <cell r="EP240">
            <v>84.049988920000004</v>
          </cell>
          <cell r="EQ240">
            <v>4.2974351799999999</v>
          </cell>
          <cell r="ER240">
            <v>195.49580397000003</v>
          </cell>
          <cell r="ES240">
            <v>4.9874207300000002</v>
          </cell>
          <cell r="ET240">
            <v>124.59306793999998</v>
          </cell>
          <cell r="EU240">
            <v>79.020818469999995</v>
          </cell>
          <cell r="EV240">
            <v>16.084337529999999</v>
          </cell>
          <cell r="EW240">
            <v>2042.7510879900001</v>
          </cell>
          <cell r="EX240">
            <v>21.23691474</v>
          </cell>
          <cell r="EY240">
            <v>804.79949822000003</v>
          </cell>
          <cell r="EZ240">
            <v>1103.2054695999998</v>
          </cell>
          <cell r="FA240">
            <v>113.50920542999997</v>
          </cell>
          <cell r="FB240">
            <v>2042.7510879900001</v>
          </cell>
          <cell r="FC240">
            <v>21.23691474</v>
          </cell>
          <cell r="FD240">
            <v>804.79949822000003</v>
          </cell>
          <cell r="FE240">
            <v>1103.2054695999998</v>
          </cell>
          <cell r="FF240">
            <v>113.50920542999997</v>
          </cell>
          <cell r="FG240" t="str">
            <v/>
          </cell>
          <cell r="FH240" t="str">
            <v/>
          </cell>
          <cell r="FI240" t="str">
            <v/>
          </cell>
          <cell r="FJ240" t="str">
            <v/>
          </cell>
          <cell r="FK240">
            <v>0</v>
          </cell>
          <cell r="FN240">
            <v>11773.071493446381</v>
          </cell>
          <cell r="FO240">
            <v>0</v>
          </cell>
          <cell r="FP240">
            <v>376.37899999999996</v>
          </cell>
          <cell r="FQ240">
            <v>0</v>
          </cell>
          <cell r="FR240">
            <v>2003.7250082983335</v>
          </cell>
          <cell r="FS240">
            <v>1945.1350082983336</v>
          </cell>
          <cell r="FT240">
            <v>2.74</v>
          </cell>
          <cell r="FU240">
            <v>55.85</v>
          </cell>
          <cell r="FV240">
            <v>148252</v>
          </cell>
          <cell r="FW240">
            <v>0</v>
          </cell>
          <cell r="FX240">
            <v>148252</v>
          </cell>
          <cell r="FZ240">
            <v>1199.2375608699999</v>
          </cell>
          <cell r="GA240">
            <v>0</v>
          </cell>
          <cell r="GB240">
            <v>36.483000000000004</v>
          </cell>
          <cell r="GC240">
            <v>0</v>
          </cell>
          <cell r="GD240">
            <v>545.12599999999998</v>
          </cell>
          <cell r="GE240">
            <v>545.12599999999998</v>
          </cell>
          <cell r="GF240">
            <v>0</v>
          </cell>
          <cell r="GG240">
            <v>0</v>
          </cell>
          <cell r="GH240">
            <v>13857</v>
          </cell>
          <cell r="GI240">
            <v>0</v>
          </cell>
          <cell r="GJ240">
            <v>13857</v>
          </cell>
          <cell r="GK240">
            <v>243.8612605576771</v>
          </cell>
          <cell r="GL240">
            <v>0</v>
          </cell>
          <cell r="GM240">
            <v>0</v>
          </cell>
          <cell r="GN240">
            <v>0</v>
          </cell>
          <cell r="GO240">
            <v>50.419308298333334</v>
          </cell>
          <cell r="GP240">
            <v>25.270333333333333</v>
          </cell>
          <cell r="GQ240">
            <v>0</v>
          </cell>
          <cell r="GR240">
            <v>0.53</v>
          </cell>
          <cell r="GS240">
            <v>2054</v>
          </cell>
          <cell r="GT240">
            <v>0</v>
          </cell>
          <cell r="GU240">
            <v>2054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243.8612605576771</v>
          </cell>
          <cell r="ID240">
            <v>0</v>
          </cell>
          <cell r="IE240">
            <v>0</v>
          </cell>
          <cell r="IF240">
            <v>0</v>
          </cell>
          <cell r="IG240">
            <v>50.419308298333334</v>
          </cell>
          <cell r="IH240">
            <v>25.270333333333333</v>
          </cell>
          <cell r="II240">
            <v>0</v>
          </cell>
          <cell r="IJ240">
            <v>0.53</v>
          </cell>
          <cell r="IK240">
            <v>2054</v>
          </cell>
          <cell r="IL240">
            <v>0</v>
          </cell>
          <cell r="IM240">
            <v>2054</v>
          </cell>
          <cell r="IN240">
            <v>243.8612605576771</v>
          </cell>
          <cell r="IO240">
            <v>0</v>
          </cell>
          <cell r="IP240">
            <v>0</v>
          </cell>
          <cell r="IQ240">
            <v>0</v>
          </cell>
          <cell r="IR240">
            <v>50.419308298333334</v>
          </cell>
          <cell r="IS240">
            <v>25.270333333333333</v>
          </cell>
          <cell r="IT240">
            <v>0</v>
          </cell>
          <cell r="IU240">
            <v>0.53</v>
          </cell>
          <cell r="IV240">
            <v>2054</v>
          </cell>
          <cell r="IW240">
            <v>0</v>
          </cell>
          <cell r="IX240">
            <v>2054</v>
          </cell>
          <cell r="IY240">
            <v>758.40588715000001</v>
          </cell>
          <cell r="IZ240">
            <v>0</v>
          </cell>
          <cell r="JA240">
            <v>14.109</v>
          </cell>
          <cell r="JB240">
            <v>0</v>
          </cell>
          <cell r="JC240">
            <v>323.55900000000003</v>
          </cell>
          <cell r="JD240">
            <v>323.55900000000003</v>
          </cell>
          <cell r="JE240">
            <v>0</v>
          </cell>
          <cell r="JF240">
            <v>0</v>
          </cell>
          <cell r="JG240">
            <v>5045</v>
          </cell>
          <cell r="JH240">
            <v>0</v>
          </cell>
          <cell r="JI240">
            <v>5045</v>
          </cell>
          <cell r="JJ240">
            <v>6.3401916800000002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  <cell r="JR240">
            <v>22</v>
          </cell>
          <cell r="JS240">
            <v>0</v>
          </cell>
          <cell r="JT240">
            <v>22</v>
          </cell>
          <cell r="JU240">
            <v>115.56319658000001</v>
          </cell>
          <cell r="JV240">
            <v>0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C240">
            <v>251</v>
          </cell>
          <cell r="KD240">
            <v>0</v>
          </cell>
          <cell r="KE240">
            <v>251</v>
          </cell>
          <cell r="KF240">
            <v>66.820152820000004</v>
          </cell>
          <cell r="KG240">
            <v>0</v>
          </cell>
          <cell r="KH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0</v>
          </cell>
          <cell r="KN240">
            <v>130</v>
          </cell>
          <cell r="KO240">
            <v>0</v>
          </cell>
          <cell r="KP240">
            <v>130</v>
          </cell>
          <cell r="KQ240">
            <v>569.68234606999999</v>
          </cell>
          <cell r="KR240">
            <v>0</v>
          </cell>
          <cell r="KS240">
            <v>14.109</v>
          </cell>
          <cell r="KT240">
            <v>0</v>
          </cell>
          <cell r="KU240">
            <v>323.55900000000003</v>
          </cell>
          <cell r="KV240">
            <v>323.55900000000003</v>
          </cell>
          <cell r="KW240">
            <v>0</v>
          </cell>
          <cell r="KX240">
            <v>0</v>
          </cell>
          <cell r="KY240">
            <v>4642</v>
          </cell>
          <cell r="KZ240">
            <v>0</v>
          </cell>
          <cell r="LA240">
            <v>4642</v>
          </cell>
          <cell r="LB240">
            <v>569.68234606999999</v>
          </cell>
          <cell r="LC240">
            <v>0</v>
          </cell>
          <cell r="LD240">
            <v>14.109</v>
          </cell>
          <cell r="LE240">
            <v>0</v>
          </cell>
          <cell r="LF240">
            <v>323.55900000000003</v>
          </cell>
          <cell r="LG240">
            <v>323.55900000000003</v>
          </cell>
          <cell r="LH240">
            <v>0</v>
          </cell>
          <cell r="LI240">
            <v>0</v>
          </cell>
          <cell r="LJ240">
            <v>4642</v>
          </cell>
          <cell r="LK240">
            <v>0</v>
          </cell>
          <cell r="LL240">
            <v>4642</v>
          </cell>
          <cell r="LQ240">
            <v>0</v>
          </cell>
          <cell r="LR240">
            <v>55.8</v>
          </cell>
          <cell r="LS240">
            <v>0</v>
          </cell>
          <cell r="LT240">
            <v>0</v>
          </cell>
          <cell r="LU240">
            <v>0</v>
          </cell>
          <cell r="LX240">
            <v>0</v>
          </cell>
          <cell r="LY240">
            <v>0</v>
          </cell>
          <cell r="LZ240">
            <v>0</v>
          </cell>
          <cell r="MA240">
            <v>0</v>
          </cell>
          <cell r="MB240">
            <v>0</v>
          </cell>
          <cell r="MC240">
            <v>0</v>
          </cell>
          <cell r="MD240">
            <v>0</v>
          </cell>
          <cell r="ME240">
            <v>0</v>
          </cell>
          <cell r="MF240">
            <v>0</v>
          </cell>
          <cell r="MG240">
            <v>0</v>
          </cell>
          <cell r="MH240">
            <v>0</v>
          </cell>
          <cell r="MI240">
            <v>0</v>
          </cell>
          <cell r="MJ240">
            <v>0</v>
          </cell>
          <cell r="MK240">
            <v>0</v>
          </cell>
          <cell r="ML240">
            <v>0</v>
          </cell>
          <cell r="MM240">
            <v>0</v>
          </cell>
          <cell r="MN240">
            <v>0</v>
          </cell>
          <cell r="MO240">
            <v>0</v>
          </cell>
          <cell r="MP240">
            <v>0</v>
          </cell>
          <cell r="MQ240">
            <v>0</v>
          </cell>
          <cell r="MR240">
            <v>0</v>
          </cell>
          <cell r="MS240">
            <v>0</v>
          </cell>
          <cell r="MT240">
            <v>0</v>
          </cell>
          <cell r="MU240">
            <v>0</v>
          </cell>
          <cell r="MV240">
            <v>0</v>
          </cell>
          <cell r="MW240">
            <v>0</v>
          </cell>
          <cell r="MX240">
            <v>0</v>
          </cell>
          <cell r="MY240">
            <v>0</v>
          </cell>
          <cell r="MZ240">
            <v>0</v>
          </cell>
          <cell r="NA240">
            <v>0</v>
          </cell>
          <cell r="NB240">
            <v>0</v>
          </cell>
          <cell r="NC240">
            <v>0</v>
          </cell>
          <cell r="ND240">
            <v>0</v>
          </cell>
          <cell r="NE240">
            <v>0</v>
          </cell>
          <cell r="NF240">
            <v>0</v>
          </cell>
          <cell r="NG240">
            <v>0</v>
          </cell>
          <cell r="NH240">
            <v>0</v>
          </cell>
          <cell r="NI240">
            <v>0</v>
          </cell>
          <cell r="NJ240">
            <v>0</v>
          </cell>
          <cell r="NK240">
            <v>0</v>
          </cell>
          <cell r="NL240">
            <v>0</v>
          </cell>
          <cell r="NM240">
            <v>0</v>
          </cell>
          <cell r="NN240">
            <v>0</v>
          </cell>
          <cell r="NO240">
            <v>0</v>
          </cell>
          <cell r="NP240">
            <v>0</v>
          </cell>
          <cell r="NQ240">
            <v>0</v>
          </cell>
          <cell r="NR240">
            <v>0</v>
          </cell>
          <cell r="NS240">
            <v>0</v>
          </cell>
          <cell r="NT240">
            <v>0</v>
          </cell>
          <cell r="NU240">
            <v>0</v>
          </cell>
          <cell r="NV240">
            <v>0</v>
          </cell>
          <cell r="NW240">
            <v>0</v>
          </cell>
          <cell r="NX240">
            <v>0</v>
          </cell>
          <cell r="NY240">
            <v>0</v>
          </cell>
          <cell r="NZ240">
            <v>0</v>
          </cell>
          <cell r="OA240">
            <v>0</v>
          </cell>
          <cell r="OB240">
            <v>0</v>
          </cell>
          <cell r="OC240">
            <v>0</v>
          </cell>
          <cell r="OD240">
            <v>0</v>
          </cell>
          <cell r="OE240">
            <v>0</v>
          </cell>
          <cell r="OF240">
            <v>0</v>
          </cell>
          <cell r="OG240">
            <v>0</v>
          </cell>
          <cell r="OH240">
            <v>0</v>
          </cell>
          <cell r="OI240">
            <v>0</v>
          </cell>
          <cell r="OJ240">
            <v>0</v>
          </cell>
          <cell r="OL240" t="str">
            <v>нд</v>
          </cell>
          <cell r="OM240" t="str">
            <v>нд</v>
          </cell>
          <cell r="ON240" t="str">
            <v>нд</v>
          </cell>
          <cell r="OO240" t="str">
            <v>нд</v>
          </cell>
          <cell r="OP240" t="str">
            <v>нд</v>
          </cell>
          <cell r="OT240">
            <v>14308.713215236534</v>
          </cell>
        </row>
        <row r="241">
          <cell r="A241" t="str">
            <v>Г</v>
          </cell>
          <cell r="B241" t="str">
            <v>1.3.3.1</v>
          </cell>
          <cell r="C241" t="str">
            <v>Новое строительство, покупка зданий (сооружений) всего, в том числе:</v>
          </cell>
          <cell r="D241" t="str">
            <v>Г</v>
          </cell>
          <cell r="E241">
            <v>0</v>
          </cell>
          <cell r="H241">
            <v>0</v>
          </cell>
          <cell r="J241">
            <v>2455.9926644699999</v>
          </cell>
          <cell r="K241">
            <v>0</v>
          </cell>
          <cell r="L241">
            <v>2455.9926644699999</v>
          </cell>
          <cell r="M241">
            <v>999.58759440000017</v>
          </cell>
          <cell r="N241">
            <v>0</v>
          </cell>
          <cell r="O241">
            <v>199.96046895000003</v>
          </cell>
          <cell r="P241">
            <v>69.464734550000003</v>
          </cell>
          <cell r="Q241">
            <v>1186.9798665699998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 t="str">
            <v/>
          </cell>
          <cell r="CR241" t="str">
            <v/>
          </cell>
          <cell r="CS241" t="str">
            <v/>
          </cell>
          <cell r="CT241" t="str">
            <v/>
          </cell>
          <cell r="CU241">
            <v>0</v>
          </cell>
          <cell r="CX241">
            <v>11773.071493446381</v>
          </cell>
          <cell r="CY241">
            <v>2007.6103241393257</v>
          </cell>
          <cell r="CZ241">
            <v>3841.5348877713004</v>
          </cell>
          <cell r="DA241">
            <v>3963.2928893735866</v>
          </cell>
          <cell r="DB241">
            <v>1960.6333921621663</v>
          </cell>
          <cell r="DE241">
            <v>0</v>
          </cell>
          <cell r="DG241">
            <v>1858.2327315399998</v>
          </cell>
          <cell r="DH241">
            <v>0</v>
          </cell>
          <cell r="DI241">
            <v>1858.2327315399998</v>
          </cell>
          <cell r="DJ241">
            <v>591.40477412999996</v>
          </cell>
          <cell r="DK241">
            <v>443.57690142000001</v>
          </cell>
          <cell r="DL241">
            <v>711.97321601999988</v>
          </cell>
          <cell r="DM241">
            <v>111.27783997</v>
          </cell>
          <cell r="DN241">
            <v>2286.1189761354112</v>
          </cell>
          <cell r="DS241">
            <v>79.441401501000001</v>
          </cell>
          <cell r="DT241">
            <v>309.44743438400002</v>
          </cell>
          <cell r="DU241">
            <v>167.1015003105</v>
          </cell>
          <cell r="DV241">
            <v>1730.1286399399112</v>
          </cell>
          <cell r="DW241">
            <v>1730.1286399399112</v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>
            <v>0</v>
          </cell>
          <cell r="EC241">
            <v>2648.7145405400001</v>
          </cell>
          <cell r="ED241">
            <v>221.79169244000005</v>
          </cell>
          <cell r="EE241">
            <v>951.39924857999995</v>
          </cell>
          <cell r="EF241">
            <v>1337.37306115</v>
          </cell>
          <cell r="EG241">
            <v>138.15053836999996</v>
          </cell>
          <cell r="EH241">
            <v>77.123455160000006</v>
          </cell>
          <cell r="EI241">
            <v>7.1553000000000005E-2</v>
          </cell>
          <cell r="EJ241">
            <v>1.69555777</v>
          </cell>
          <cell r="EK241">
            <v>71.096784159999999</v>
          </cell>
          <cell r="EL241">
            <v>4.2595602299999999</v>
          </cell>
          <cell r="EM241">
            <v>304.15435272000002</v>
          </cell>
          <cell r="EN241">
            <v>195.49580397000003</v>
          </cell>
          <cell r="EO241">
            <v>20.31112465</v>
          </cell>
          <cell r="EP241">
            <v>84.049988920000004</v>
          </cell>
          <cell r="EQ241">
            <v>4.2974351799999999</v>
          </cell>
          <cell r="ER241">
            <v>195.49580397000003</v>
          </cell>
          <cell r="ES241">
            <v>4.9874207300000002</v>
          </cell>
          <cell r="ET241">
            <v>124.59306793999998</v>
          </cell>
          <cell r="EU241">
            <v>79.020818469999995</v>
          </cell>
          <cell r="EV241">
            <v>16.084337529999999</v>
          </cell>
          <cell r="EW241">
            <v>2042.7510879900001</v>
          </cell>
          <cell r="EX241">
            <v>21.23691474</v>
          </cell>
          <cell r="EY241">
            <v>804.79949822000003</v>
          </cell>
          <cell r="EZ241">
            <v>1103.2054695999998</v>
          </cell>
          <cell r="FA241">
            <v>113.50920542999997</v>
          </cell>
          <cell r="FB241">
            <v>2042.7510879900001</v>
          </cell>
          <cell r="FC241">
            <v>21.23691474</v>
          </cell>
          <cell r="FD241">
            <v>804.79949822000003</v>
          </cell>
          <cell r="FE241">
            <v>1103.2054695999998</v>
          </cell>
          <cell r="FF241">
            <v>113.50920542999997</v>
          </cell>
          <cell r="FG241" t="str">
            <v/>
          </cell>
          <cell r="FH241" t="str">
            <v/>
          </cell>
          <cell r="FI241" t="str">
            <v/>
          </cell>
          <cell r="FJ241" t="str">
            <v/>
          </cell>
          <cell r="FK241">
            <v>0</v>
          </cell>
          <cell r="FN241">
            <v>11773.071493446381</v>
          </cell>
          <cell r="FO241">
            <v>0</v>
          </cell>
          <cell r="FP241">
            <v>376.37899999999996</v>
          </cell>
          <cell r="FQ241">
            <v>0</v>
          </cell>
          <cell r="FR241">
            <v>2003.7250082983335</v>
          </cell>
          <cell r="FS241">
            <v>1945.1350082983336</v>
          </cell>
          <cell r="FT241">
            <v>2.74</v>
          </cell>
          <cell r="FU241">
            <v>55.85</v>
          </cell>
          <cell r="FV241">
            <v>148252</v>
          </cell>
          <cell r="FW241">
            <v>0</v>
          </cell>
          <cell r="FX241">
            <v>148252</v>
          </cell>
          <cell r="FZ241">
            <v>1199.2375608699999</v>
          </cell>
          <cell r="GA241">
            <v>0</v>
          </cell>
          <cell r="GB241">
            <v>36.483000000000004</v>
          </cell>
          <cell r="GC241">
            <v>0</v>
          </cell>
          <cell r="GD241">
            <v>545.12599999999998</v>
          </cell>
          <cell r="GE241">
            <v>545.12599999999998</v>
          </cell>
          <cell r="GF241">
            <v>0</v>
          </cell>
          <cell r="GG241">
            <v>0</v>
          </cell>
          <cell r="GH241">
            <v>13857</v>
          </cell>
          <cell r="GI241">
            <v>0</v>
          </cell>
          <cell r="GJ241">
            <v>13857</v>
          </cell>
          <cell r="GK241">
            <v>243.8612605576771</v>
          </cell>
          <cell r="GL241">
            <v>0</v>
          </cell>
          <cell r="GM241">
            <v>0</v>
          </cell>
          <cell r="GN241">
            <v>0</v>
          </cell>
          <cell r="GO241">
            <v>50.419308298333334</v>
          </cell>
          <cell r="GP241">
            <v>25.270333333333333</v>
          </cell>
          <cell r="GQ241">
            <v>0</v>
          </cell>
          <cell r="GR241">
            <v>0.53</v>
          </cell>
          <cell r="GS241">
            <v>2054</v>
          </cell>
          <cell r="GT241">
            <v>0</v>
          </cell>
          <cell r="GU241">
            <v>2054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243.8612605576771</v>
          </cell>
          <cell r="ID241">
            <v>0</v>
          </cell>
          <cell r="IE241">
            <v>0</v>
          </cell>
          <cell r="IF241">
            <v>0</v>
          </cell>
          <cell r="IG241">
            <v>50.419308298333334</v>
          </cell>
          <cell r="IH241">
            <v>25.270333333333333</v>
          </cell>
          <cell r="II241">
            <v>0</v>
          </cell>
          <cell r="IJ241">
            <v>0.53</v>
          </cell>
          <cell r="IK241">
            <v>2054</v>
          </cell>
          <cell r="IL241">
            <v>0</v>
          </cell>
          <cell r="IM241">
            <v>2054</v>
          </cell>
          <cell r="IN241">
            <v>243.8612605576771</v>
          </cell>
          <cell r="IO241">
            <v>0</v>
          </cell>
          <cell r="IP241">
            <v>0</v>
          </cell>
          <cell r="IQ241">
            <v>0</v>
          </cell>
          <cell r="IR241">
            <v>50.419308298333334</v>
          </cell>
          <cell r="IS241">
            <v>25.270333333333333</v>
          </cell>
          <cell r="IT241">
            <v>0</v>
          </cell>
          <cell r="IU241">
            <v>0.53</v>
          </cell>
          <cell r="IV241">
            <v>2054</v>
          </cell>
          <cell r="IW241">
            <v>0</v>
          </cell>
          <cell r="IX241">
            <v>2054</v>
          </cell>
          <cell r="IY241">
            <v>758.40588715000001</v>
          </cell>
          <cell r="IZ241">
            <v>0</v>
          </cell>
          <cell r="JA241">
            <v>14.109</v>
          </cell>
          <cell r="JB241">
            <v>0</v>
          </cell>
          <cell r="JC241">
            <v>323.55900000000003</v>
          </cell>
          <cell r="JD241">
            <v>323.55900000000003</v>
          </cell>
          <cell r="JE241">
            <v>0</v>
          </cell>
          <cell r="JF241">
            <v>0</v>
          </cell>
          <cell r="JG241">
            <v>5045</v>
          </cell>
          <cell r="JH241">
            <v>0</v>
          </cell>
          <cell r="JI241">
            <v>5045</v>
          </cell>
          <cell r="JJ241">
            <v>6.3401916800000002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  <cell r="JR241">
            <v>22</v>
          </cell>
          <cell r="JS241">
            <v>0</v>
          </cell>
          <cell r="JT241">
            <v>22</v>
          </cell>
          <cell r="JU241">
            <v>115.56319658000001</v>
          </cell>
          <cell r="JV241">
            <v>0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C241">
            <v>251</v>
          </cell>
          <cell r="KD241">
            <v>0</v>
          </cell>
          <cell r="KE241">
            <v>251</v>
          </cell>
          <cell r="KF241">
            <v>66.820152820000004</v>
          </cell>
          <cell r="KG241">
            <v>0</v>
          </cell>
          <cell r="KH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0</v>
          </cell>
          <cell r="KM241">
            <v>0</v>
          </cell>
          <cell r="KN241">
            <v>130</v>
          </cell>
          <cell r="KO241">
            <v>0</v>
          </cell>
          <cell r="KP241">
            <v>130</v>
          </cell>
          <cell r="KQ241">
            <v>569.68234606999999</v>
          </cell>
          <cell r="KR241">
            <v>0</v>
          </cell>
          <cell r="KS241">
            <v>14.109</v>
          </cell>
          <cell r="KT241">
            <v>0</v>
          </cell>
          <cell r="KU241">
            <v>323.55900000000003</v>
          </cell>
          <cell r="KV241">
            <v>323.55900000000003</v>
          </cell>
          <cell r="KW241">
            <v>0</v>
          </cell>
          <cell r="KX241">
            <v>0</v>
          </cell>
          <cell r="KY241">
            <v>4642</v>
          </cell>
          <cell r="KZ241">
            <v>0</v>
          </cell>
          <cell r="LA241">
            <v>4642</v>
          </cell>
          <cell r="LB241">
            <v>569.68234606999999</v>
          </cell>
          <cell r="LC241">
            <v>0</v>
          </cell>
          <cell r="LD241">
            <v>14.109</v>
          </cell>
          <cell r="LE241">
            <v>0</v>
          </cell>
          <cell r="LF241">
            <v>323.55900000000003</v>
          </cell>
          <cell r="LG241">
            <v>323.55900000000003</v>
          </cell>
          <cell r="LH241">
            <v>0</v>
          </cell>
          <cell r="LI241">
            <v>0</v>
          </cell>
          <cell r="LJ241">
            <v>4642</v>
          </cell>
          <cell r="LK241">
            <v>0</v>
          </cell>
          <cell r="LL241">
            <v>4642</v>
          </cell>
          <cell r="LQ241">
            <v>0</v>
          </cell>
          <cell r="LR241">
            <v>55.8</v>
          </cell>
          <cell r="LS241">
            <v>0</v>
          </cell>
          <cell r="LT241">
            <v>0</v>
          </cell>
          <cell r="LU241">
            <v>0</v>
          </cell>
          <cell r="LX241">
            <v>0</v>
          </cell>
          <cell r="LY241">
            <v>0</v>
          </cell>
          <cell r="LZ241">
            <v>0</v>
          </cell>
          <cell r="MA241">
            <v>0</v>
          </cell>
          <cell r="MB241">
            <v>0</v>
          </cell>
          <cell r="MC241">
            <v>0</v>
          </cell>
          <cell r="MD241">
            <v>0</v>
          </cell>
          <cell r="ME241">
            <v>0</v>
          </cell>
          <cell r="MF241">
            <v>0</v>
          </cell>
          <cell r="MG241">
            <v>0</v>
          </cell>
          <cell r="MH241">
            <v>0</v>
          </cell>
          <cell r="MI241">
            <v>0</v>
          </cell>
          <cell r="MJ241">
            <v>0</v>
          </cell>
          <cell r="MK241">
            <v>0</v>
          </cell>
          <cell r="ML241">
            <v>0</v>
          </cell>
          <cell r="MM241">
            <v>0</v>
          </cell>
          <cell r="MN241">
            <v>0</v>
          </cell>
          <cell r="MO241">
            <v>0</v>
          </cell>
          <cell r="MP241">
            <v>0</v>
          </cell>
          <cell r="MQ241">
            <v>0</v>
          </cell>
          <cell r="MR241">
            <v>0</v>
          </cell>
          <cell r="MS241">
            <v>0</v>
          </cell>
          <cell r="MT241">
            <v>0</v>
          </cell>
          <cell r="MU241">
            <v>0</v>
          </cell>
          <cell r="MV241">
            <v>0</v>
          </cell>
          <cell r="MW241">
            <v>0</v>
          </cell>
          <cell r="MX241">
            <v>0</v>
          </cell>
          <cell r="MY241">
            <v>0</v>
          </cell>
          <cell r="MZ241">
            <v>0</v>
          </cell>
          <cell r="NA241">
            <v>0</v>
          </cell>
          <cell r="NB241">
            <v>0</v>
          </cell>
          <cell r="NC241">
            <v>0</v>
          </cell>
          <cell r="ND241">
            <v>0</v>
          </cell>
          <cell r="NE241">
            <v>0</v>
          </cell>
          <cell r="NF241">
            <v>0</v>
          </cell>
          <cell r="NG241">
            <v>0</v>
          </cell>
          <cell r="NH241">
            <v>0</v>
          </cell>
          <cell r="NI241">
            <v>0</v>
          </cell>
          <cell r="NJ241">
            <v>0</v>
          </cell>
          <cell r="NK241">
            <v>0</v>
          </cell>
          <cell r="NL241">
            <v>0</v>
          </cell>
          <cell r="NM241">
            <v>0</v>
          </cell>
          <cell r="NN241">
            <v>0</v>
          </cell>
          <cell r="NO241">
            <v>0</v>
          </cell>
          <cell r="NP241">
            <v>0</v>
          </cell>
          <cell r="NQ241">
            <v>0</v>
          </cell>
          <cell r="NR241">
            <v>0</v>
          </cell>
          <cell r="NS241">
            <v>0</v>
          </cell>
          <cell r="NT241">
            <v>0</v>
          </cell>
          <cell r="NU241">
            <v>0</v>
          </cell>
          <cell r="NV241">
            <v>0</v>
          </cell>
          <cell r="NW241">
            <v>0</v>
          </cell>
          <cell r="NX241">
            <v>0</v>
          </cell>
          <cell r="NY241">
            <v>0</v>
          </cell>
          <cell r="NZ241">
            <v>0</v>
          </cell>
          <cell r="OA241">
            <v>0</v>
          </cell>
          <cell r="OB241">
            <v>0</v>
          </cell>
          <cell r="OC241">
            <v>0</v>
          </cell>
          <cell r="OD241">
            <v>0</v>
          </cell>
          <cell r="OE241">
            <v>0</v>
          </cell>
          <cell r="OF241">
            <v>0</v>
          </cell>
          <cell r="OG241">
            <v>0</v>
          </cell>
          <cell r="OH241">
            <v>0</v>
          </cell>
          <cell r="OI241">
            <v>0</v>
          </cell>
          <cell r="OJ241">
            <v>0</v>
          </cell>
          <cell r="OL241" t="str">
            <v>нд</v>
          </cell>
          <cell r="OM241" t="str">
            <v>нд</v>
          </cell>
          <cell r="ON241" t="str">
            <v>нд</v>
          </cell>
          <cell r="OO241" t="str">
            <v>нд</v>
          </cell>
          <cell r="OP241" t="str">
            <v>нд</v>
          </cell>
          <cell r="OT241">
            <v>14308.713215236534</v>
          </cell>
        </row>
        <row r="242">
          <cell r="A242" t="str">
            <v>Г</v>
          </cell>
          <cell r="B242" t="str">
            <v>1.3.3.2</v>
          </cell>
          <cell r="C242" t="str">
            <v>Новое строительство, покупка линий связи и телекоммуникационных систем всего, в том числе:</v>
          </cell>
          <cell r="D242" t="str">
            <v>Г</v>
          </cell>
          <cell r="E242">
            <v>0</v>
          </cell>
          <cell r="H242">
            <v>0</v>
          </cell>
          <cell r="J242">
            <v>2455.9926644699999</v>
          </cell>
          <cell r="K242">
            <v>0</v>
          </cell>
          <cell r="L242">
            <v>2455.9926644699999</v>
          </cell>
          <cell r="M242">
            <v>999.58759440000017</v>
          </cell>
          <cell r="N242">
            <v>0</v>
          </cell>
          <cell r="O242">
            <v>199.96046895000003</v>
          </cell>
          <cell r="P242">
            <v>69.464734550000003</v>
          </cell>
          <cell r="Q242">
            <v>1186.9798665699998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 t="str">
            <v/>
          </cell>
          <cell r="CR242" t="str">
            <v/>
          </cell>
          <cell r="CS242" t="str">
            <v/>
          </cell>
          <cell r="CT242" t="str">
            <v/>
          </cell>
          <cell r="CU242">
            <v>0</v>
          </cell>
          <cell r="CX242">
            <v>11773.071493446381</v>
          </cell>
          <cell r="CY242">
            <v>2007.6103241393257</v>
          </cell>
          <cell r="CZ242">
            <v>3841.5348877713004</v>
          </cell>
          <cell r="DA242">
            <v>3963.2928893735866</v>
          </cell>
          <cell r="DB242">
            <v>1960.6333921621663</v>
          </cell>
          <cell r="DE242">
            <v>0</v>
          </cell>
          <cell r="DG242">
            <v>1858.2327315399998</v>
          </cell>
          <cell r="DH242">
            <v>0</v>
          </cell>
          <cell r="DI242">
            <v>1858.2327315399998</v>
          </cell>
          <cell r="DJ242">
            <v>591.40477412999996</v>
          </cell>
          <cell r="DK242">
            <v>443.57690142000001</v>
          </cell>
          <cell r="DL242">
            <v>711.97321601999988</v>
          </cell>
          <cell r="DM242">
            <v>111.27783997</v>
          </cell>
          <cell r="DN242">
            <v>2286.1189761354112</v>
          </cell>
          <cell r="DS242">
            <v>79.441401501000001</v>
          </cell>
          <cell r="DT242">
            <v>309.44743438400002</v>
          </cell>
          <cell r="DU242">
            <v>167.1015003105</v>
          </cell>
          <cell r="DV242">
            <v>1730.1286399399112</v>
          </cell>
          <cell r="DW242">
            <v>1730.1286399399112</v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>
            <v>0</v>
          </cell>
          <cell r="EC242">
            <v>2648.7145405400001</v>
          </cell>
          <cell r="ED242">
            <v>221.79169244000005</v>
          </cell>
          <cell r="EE242">
            <v>951.39924857999995</v>
          </cell>
          <cell r="EF242">
            <v>1337.37306115</v>
          </cell>
          <cell r="EG242">
            <v>138.15053836999996</v>
          </cell>
          <cell r="EH242">
            <v>77.123455160000006</v>
          </cell>
          <cell r="EI242">
            <v>7.1553000000000005E-2</v>
          </cell>
          <cell r="EJ242">
            <v>1.69555777</v>
          </cell>
          <cell r="EK242">
            <v>71.096784159999999</v>
          </cell>
          <cell r="EL242">
            <v>4.2595602299999999</v>
          </cell>
          <cell r="EM242">
            <v>304.15435272000002</v>
          </cell>
          <cell r="EN242">
            <v>195.49580397000003</v>
          </cell>
          <cell r="EO242">
            <v>20.31112465</v>
          </cell>
          <cell r="EP242">
            <v>84.049988920000004</v>
          </cell>
          <cell r="EQ242">
            <v>4.2974351799999999</v>
          </cell>
          <cell r="ER242">
            <v>195.49580397000003</v>
          </cell>
          <cell r="ES242">
            <v>4.9874207300000002</v>
          </cell>
          <cell r="ET242">
            <v>124.59306793999998</v>
          </cell>
          <cell r="EU242">
            <v>79.020818469999995</v>
          </cell>
          <cell r="EV242">
            <v>16.084337529999999</v>
          </cell>
          <cell r="EW242">
            <v>2042.7510879900001</v>
          </cell>
          <cell r="EX242">
            <v>21.23691474</v>
          </cell>
          <cell r="EY242">
            <v>804.79949822000003</v>
          </cell>
          <cell r="EZ242">
            <v>1103.2054695999998</v>
          </cell>
          <cell r="FA242">
            <v>113.50920542999997</v>
          </cell>
          <cell r="FB242">
            <v>2042.7510879900001</v>
          </cell>
          <cell r="FC242">
            <v>21.23691474</v>
          </cell>
          <cell r="FD242">
            <v>804.79949822000003</v>
          </cell>
          <cell r="FE242">
            <v>1103.2054695999998</v>
          </cell>
          <cell r="FF242">
            <v>113.50920542999997</v>
          </cell>
          <cell r="FG242" t="str">
            <v/>
          </cell>
          <cell r="FH242" t="str">
            <v/>
          </cell>
          <cell r="FI242" t="str">
            <v/>
          </cell>
          <cell r="FJ242" t="str">
            <v/>
          </cell>
          <cell r="FK242">
            <v>0</v>
          </cell>
          <cell r="FN242">
            <v>11773.071493446381</v>
          </cell>
          <cell r="FO242">
            <v>0</v>
          </cell>
          <cell r="FP242">
            <v>376.37899999999996</v>
          </cell>
          <cell r="FQ242">
            <v>0</v>
          </cell>
          <cell r="FR242">
            <v>2003.7250082983335</v>
          </cell>
          <cell r="FS242">
            <v>1945.1350082983336</v>
          </cell>
          <cell r="FT242">
            <v>2.74</v>
          </cell>
          <cell r="FU242">
            <v>55.85</v>
          </cell>
          <cell r="FV242">
            <v>148252</v>
          </cell>
          <cell r="FW242">
            <v>0</v>
          </cell>
          <cell r="FX242">
            <v>148252</v>
          </cell>
          <cell r="FZ242">
            <v>1199.2375608699999</v>
          </cell>
          <cell r="GA242">
            <v>0</v>
          </cell>
          <cell r="GB242">
            <v>36.483000000000004</v>
          </cell>
          <cell r="GC242">
            <v>0</v>
          </cell>
          <cell r="GD242">
            <v>545.12599999999998</v>
          </cell>
          <cell r="GE242">
            <v>545.12599999999998</v>
          </cell>
          <cell r="GF242">
            <v>0</v>
          </cell>
          <cell r="GG242">
            <v>0</v>
          </cell>
          <cell r="GH242">
            <v>13857</v>
          </cell>
          <cell r="GI242">
            <v>0</v>
          </cell>
          <cell r="GJ242">
            <v>13857</v>
          </cell>
          <cell r="GK242">
            <v>243.8612605576771</v>
          </cell>
          <cell r="GL242">
            <v>0</v>
          </cell>
          <cell r="GM242">
            <v>0</v>
          </cell>
          <cell r="GN242">
            <v>0</v>
          </cell>
          <cell r="GO242">
            <v>50.419308298333334</v>
          </cell>
          <cell r="GP242">
            <v>25.270333333333333</v>
          </cell>
          <cell r="GQ242">
            <v>0</v>
          </cell>
          <cell r="GR242">
            <v>0.53</v>
          </cell>
          <cell r="GS242">
            <v>2054</v>
          </cell>
          <cell r="GT242">
            <v>0</v>
          </cell>
          <cell r="GU242">
            <v>2054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243.8612605576771</v>
          </cell>
          <cell r="ID242">
            <v>0</v>
          </cell>
          <cell r="IE242">
            <v>0</v>
          </cell>
          <cell r="IF242">
            <v>0</v>
          </cell>
          <cell r="IG242">
            <v>50.419308298333334</v>
          </cell>
          <cell r="IH242">
            <v>25.270333333333333</v>
          </cell>
          <cell r="II242">
            <v>0</v>
          </cell>
          <cell r="IJ242">
            <v>0.53</v>
          </cell>
          <cell r="IK242">
            <v>2054</v>
          </cell>
          <cell r="IL242">
            <v>0</v>
          </cell>
          <cell r="IM242">
            <v>2054</v>
          </cell>
          <cell r="IN242">
            <v>243.8612605576771</v>
          </cell>
          <cell r="IO242">
            <v>0</v>
          </cell>
          <cell r="IP242">
            <v>0</v>
          </cell>
          <cell r="IQ242">
            <v>0</v>
          </cell>
          <cell r="IR242">
            <v>50.419308298333334</v>
          </cell>
          <cell r="IS242">
            <v>25.270333333333333</v>
          </cell>
          <cell r="IT242">
            <v>0</v>
          </cell>
          <cell r="IU242">
            <v>0.53</v>
          </cell>
          <cell r="IV242">
            <v>2054</v>
          </cell>
          <cell r="IW242">
            <v>0</v>
          </cell>
          <cell r="IX242">
            <v>2054</v>
          </cell>
          <cell r="IY242">
            <v>758.40588715000001</v>
          </cell>
          <cell r="IZ242">
            <v>0</v>
          </cell>
          <cell r="JA242">
            <v>14.109</v>
          </cell>
          <cell r="JB242">
            <v>0</v>
          </cell>
          <cell r="JC242">
            <v>323.55900000000003</v>
          </cell>
          <cell r="JD242">
            <v>323.55900000000003</v>
          </cell>
          <cell r="JE242">
            <v>0</v>
          </cell>
          <cell r="JF242">
            <v>0</v>
          </cell>
          <cell r="JG242">
            <v>5045</v>
          </cell>
          <cell r="JH242">
            <v>0</v>
          </cell>
          <cell r="JI242">
            <v>5045</v>
          </cell>
          <cell r="JJ242">
            <v>6.3401916800000002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  <cell r="JR242">
            <v>22</v>
          </cell>
          <cell r="JS242">
            <v>0</v>
          </cell>
          <cell r="JT242">
            <v>22</v>
          </cell>
          <cell r="JU242">
            <v>115.56319658000001</v>
          </cell>
          <cell r="JV242">
            <v>0</v>
          </cell>
          <cell r="JW242">
            <v>0</v>
          </cell>
          <cell r="JX242">
            <v>0</v>
          </cell>
          <cell r="JY242">
            <v>0</v>
          </cell>
          <cell r="JZ242">
            <v>0</v>
          </cell>
          <cell r="KA242">
            <v>0</v>
          </cell>
          <cell r="KB242">
            <v>0</v>
          </cell>
          <cell r="KC242">
            <v>251</v>
          </cell>
          <cell r="KD242">
            <v>0</v>
          </cell>
          <cell r="KE242">
            <v>251</v>
          </cell>
          <cell r="KF242">
            <v>66.820152820000004</v>
          </cell>
          <cell r="KG242">
            <v>0</v>
          </cell>
          <cell r="KH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0</v>
          </cell>
          <cell r="KM242">
            <v>0</v>
          </cell>
          <cell r="KN242">
            <v>130</v>
          </cell>
          <cell r="KO242">
            <v>0</v>
          </cell>
          <cell r="KP242">
            <v>130</v>
          </cell>
          <cell r="KQ242">
            <v>569.68234606999999</v>
          </cell>
          <cell r="KR242">
            <v>0</v>
          </cell>
          <cell r="KS242">
            <v>14.109</v>
          </cell>
          <cell r="KT242">
            <v>0</v>
          </cell>
          <cell r="KU242">
            <v>323.55900000000003</v>
          </cell>
          <cell r="KV242">
            <v>323.55900000000003</v>
          </cell>
          <cell r="KW242">
            <v>0</v>
          </cell>
          <cell r="KX242">
            <v>0</v>
          </cell>
          <cell r="KY242">
            <v>4642</v>
          </cell>
          <cell r="KZ242">
            <v>0</v>
          </cell>
          <cell r="LA242">
            <v>4642</v>
          </cell>
          <cell r="LB242">
            <v>569.68234606999999</v>
          </cell>
          <cell r="LC242">
            <v>0</v>
          </cell>
          <cell r="LD242">
            <v>14.109</v>
          </cell>
          <cell r="LE242">
            <v>0</v>
          </cell>
          <cell r="LF242">
            <v>323.55900000000003</v>
          </cell>
          <cell r="LG242">
            <v>323.55900000000003</v>
          </cell>
          <cell r="LH242">
            <v>0</v>
          </cell>
          <cell r="LI242">
            <v>0</v>
          </cell>
          <cell r="LJ242">
            <v>4642</v>
          </cell>
          <cell r="LK242">
            <v>0</v>
          </cell>
          <cell r="LL242">
            <v>4642</v>
          </cell>
          <cell r="LQ242">
            <v>0</v>
          </cell>
          <cell r="LR242">
            <v>55.8</v>
          </cell>
          <cell r="LS242">
            <v>0</v>
          </cell>
          <cell r="LT242">
            <v>0</v>
          </cell>
          <cell r="LU242">
            <v>0</v>
          </cell>
          <cell r="LX242">
            <v>0</v>
          </cell>
          <cell r="LY242">
            <v>0</v>
          </cell>
          <cell r="LZ242">
            <v>0</v>
          </cell>
          <cell r="MA242">
            <v>0</v>
          </cell>
          <cell r="MB242">
            <v>0</v>
          </cell>
          <cell r="MC242">
            <v>0</v>
          </cell>
          <cell r="MD242">
            <v>0</v>
          </cell>
          <cell r="ME242">
            <v>0</v>
          </cell>
          <cell r="MF242">
            <v>0</v>
          </cell>
          <cell r="MG242">
            <v>0</v>
          </cell>
          <cell r="MH242">
            <v>0</v>
          </cell>
          <cell r="MI242">
            <v>0</v>
          </cell>
          <cell r="MJ242">
            <v>0</v>
          </cell>
          <cell r="MK242">
            <v>0</v>
          </cell>
          <cell r="ML242">
            <v>0</v>
          </cell>
          <cell r="MM242">
            <v>0</v>
          </cell>
          <cell r="MN242">
            <v>0</v>
          </cell>
          <cell r="MO242">
            <v>0</v>
          </cell>
          <cell r="MP242">
            <v>0</v>
          </cell>
          <cell r="MQ242">
            <v>0</v>
          </cell>
          <cell r="MR242">
            <v>0</v>
          </cell>
          <cell r="MS242">
            <v>0</v>
          </cell>
          <cell r="MT242">
            <v>0</v>
          </cell>
          <cell r="MU242">
            <v>0</v>
          </cell>
          <cell r="MV242">
            <v>0</v>
          </cell>
          <cell r="MW242">
            <v>0</v>
          </cell>
          <cell r="MX242">
            <v>0</v>
          </cell>
          <cell r="MY242">
            <v>0</v>
          </cell>
          <cell r="MZ242">
            <v>0</v>
          </cell>
          <cell r="NA242">
            <v>0</v>
          </cell>
          <cell r="NB242">
            <v>0</v>
          </cell>
          <cell r="NC242">
            <v>0</v>
          </cell>
          <cell r="ND242">
            <v>0</v>
          </cell>
          <cell r="NE242">
            <v>0</v>
          </cell>
          <cell r="NF242">
            <v>0</v>
          </cell>
          <cell r="NG242">
            <v>0</v>
          </cell>
          <cell r="NH242">
            <v>0</v>
          </cell>
          <cell r="NI242">
            <v>0</v>
          </cell>
          <cell r="NJ242">
            <v>0</v>
          </cell>
          <cell r="NK242">
            <v>0</v>
          </cell>
          <cell r="NL242">
            <v>0</v>
          </cell>
          <cell r="NM242">
            <v>0</v>
          </cell>
          <cell r="NN242">
            <v>0</v>
          </cell>
          <cell r="NO242">
            <v>0</v>
          </cell>
          <cell r="NP242">
            <v>0</v>
          </cell>
          <cell r="NQ242">
            <v>0</v>
          </cell>
          <cell r="NR242">
            <v>0</v>
          </cell>
          <cell r="NS242">
            <v>0</v>
          </cell>
          <cell r="NT242">
            <v>0</v>
          </cell>
          <cell r="NU242">
            <v>0</v>
          </cell>
          <cell r="NV242">
            <v>0</v>
          </cell>
          <cell r="NW242">
            <v>0</v>
          </cell>
          <cell r="NX242">
            <v>0</v>
          </cell>
          <cell r="NY242">
            <v>0</v>
          </cell>
          <cell r="NZ242">
            <v>0</v>
          </cell>
          <cell r="OA242">
            <v>0</v>
          </cell>
          <cell r="OB242">
            <v>0</v>
          </cell>
          <cell r="OC242">
            <v>0</v>
          </cell>
          <cell r="OD242">
            <v>0</v>
          </cell>
          <cell r="OE242">
            <v>0</v>
          </cell>
          <cell r="OF242">
            <v>0</v>
          </cell>
          <cell r="OG242">
            <v>0</v>
          </cell>
          <cell r="OH242">
            <v>0</v>
          </cell>
          <cell r="OI242">
            <v>0</v>
          </cell>
          <cell r="OJ242">
            <v>0</v>
          </cell>
          <cell r="OL242" t="str">
            <v>нд</v>
          </cell>
          <cell r="OM242" t="str">
            <v>нд</v>
          </cell>
          <cell r="ON242" t="str">
            <v>нд</v>
          </cell>
          <cell r="OO242" t="str">
            <v>нд</v>
          </cell>
          <cell r="OP242" t="str">
            <v>нд</v>
          </cell>
          <cell r="OT242">
            <v>14308.713215236534</v>
          </cell>
        </row>
        <row r="243">
          <cell r="A243" t="str">
            <v>Г</v>
          </cell>
          <cell r="B243" t="str">
            <v>1.3.3.3</v>
          </cell>
          <cell r="C243" t="str">
            <v>Прочее новое строительство, покупка объектов основных средств всего, в том числе:</v>
          </cell>
          <cell r="D243" t="str">
            <v>Г</v>
          </cell>
          <cell r="E243">
            <v>0</v>
          </cell>
          <cell r="H243">
            <v>0</v>
          </cell>
          <cell r="J243">
            <v>2455.9926644699999</v>
          </cell>
          <cell r="K243">
            <v>0</v>
          </cell>
          <cell r="L243">
            <v>2455.9926644699999</v>
          </cell>
          <cell r="M243">
            <v>999.58759440000017</v>
          </cell>
          <cell r="N243">
            <v>0</v>
          </cell>
          <cell r="O243">
            <v>199.96046895000003</v>
          </cell>
          <cell r="P243">
            <v>69.464734550000003</v>
          </cell>
          <cell r="Q243">
            <v>1186.9798665699998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 t="str">
            <v/>
          </cell>
          <cell r="CR243" t="str">
            <v/>
          </cell>
          <cell r="CS243" t="str">
            <v/>
          </cell>
          <cell r="CT243" t="str">
            <v/>
          </cell>
          <cell r="CU243">
            <v>0</v>
          </cell>
          <cell r="CX243">
            <v>11773.071493446381</v>
          </cell>
          <cell r="CY243">
            <v>2007.6103241393257</v>
          </cell>
          <cell r="CZ243">
            <v>3841.5348877713004</v>
          </cell>
          <cell r="DA243">
            <v>3963.2928893735866</v>
          </cell>
          <cell r="DB243">
            <v>1960.6333921621663</v>
          </cell>
          <cell r="DE243">
            <v>0</v>
          </cell>
          <cell r="DG243">
            <v>1858.2327315399998</v>
          </cell>
          <cell r="DH243">
            <v>0</v>
          </cell>
          <cell r="DI243">
            <v>1858.2327315399998</v>
          </cell>
          <cell r="DJ243">
            <v>591.40477412999996</v>
          </cell>
          <cell r="DK243">
            <v>443.57690142000001</v>
          </cell>
          <cell r="DL243">
            <v>711.97321601999988</v>
          </cell>
          <cell r="DM243">
            <v>111.27783997</v>
          </cell>
          <cell r="DN243">
            <v>2286.1189761354112</v>
          </cell>
          <cell r="DS243">
            <v>79.441401501000001</v>
          </cell>
          <cell r="DT243">
            <v>309.44743438400002</v>
          </cell>
          <cell r="DU243">
            <v>167.1015003105</v>
          </cell>
          <cell r="DV243">
            <v>1730.1286399399112</v>
          </cell>
          <cell r="DW243">
            <v>1730.1286399399112</v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>
            <v>0</v>
          </cell>
          <cell r="EC243">
            <v>2648.7145405400001</v>
          </cell>
          <cell r="ED243">
            <v>221.79169244000005</v>
          </cell>
          <cell r="EE243">
            <v>951.39924857999995</v>
          </cell>
          <cell r="EF243">
            <v>1337.37306115</v>
          </cell>
          <cell r="EG243">
            <v>138.15053836999996</v>
          </cell>
          <cell r="EH243">
            <v>77.123455160000006</v>
          </cell>
          <cell r="EI243">
            <v>7.1553000000000005E-2</v>
          </cell>
          <cell r="EJ243">
            <v>1.69555777</v>
          </cell>
          <cell r="EK243">
            <v>71.096784159999999</v>
          </cell>
          <cell r="EL243">
            <v>4.2595602299999999</v>
          </cell>
          <cell r="EM243">
            <v>304.15435272000002</v>
          </cell>
          <cell r="EN243">
            <v>195.49580397000003</v>
          </cell>
          <cell r="EO243">
            <v>20.31112465</v>
          </cell>
          <cell r="EP243">
            <v>84.049988920000004</v>
          </cell>
          <cell r="EQ243">
            <v>4.2974351799999999</v>
          </cell>
          <cell r="ER243">
            <v>195.49580397000003</v>
          </cell>
          <cell r="ES243">
            <v>4.9874207300000002</v>
          </cell>
          <cell r="ET243">
            <v>124.59306793999998</v>
          </cell>
          <cell r="EU243">
            <v>79.020818469999995</v>
          </cell>
          <cell r="EV243">
            <v>16.084337529999999</v>
          </cell>
          <cell r="EW243">
            <v>2042.7510879900001</v>
          </cell>
          <cell r="EX243">
            <v>21.23691474</v>
          </cell>
          <cell r="EY243">
            <v>804.79949822000003</v>
          </cell>
          <cell r="EZ243">
            <v>1103.2054695999998</v>
          </cell>
          <cell r="FA243">
            <v>113.50920542999997</v>
          </cell>
          <cell r="FB243">
            <v>2042.7510879900001</v>
          </cell>
          <cell r="FC243">
            <v>21.23691474</v>
          </cell>
          <cell r="FD243">
            <v>804.79949822000003</v>
          </cell>
          <cell r="FE243">
            <v>1103.2054695999998</v>
          </cell>
          <cell r="FF243">
            <v>113.50920542999997</v>
          </cell>
          <cell r="FG243" t="str">
            <v/>
          </cell>
          <cell r="FH243" t="str">
            <v/>
          </cell>
          <cell r="FI243" t="str">
            <v/>
          </cell>
          <cell r="FJ243" t="str">
            <v/>
          </cell>
          <cell r="FK243">
            <v>0</v>
          </cell>
          <cell r="FN243">
            <v>11773.071493446381</v>
          </cell>
          <cell r="FO243">
            <v>0</v>
          </cell>
          <cell r="FP243">
            <v>376.37899999999996</v>
          </cell>
          <cell r="FQ243">
            <v>0</v>
          </cell>
          <cell r="FR243">
            <v>2003.7250082983335</v>
          </cell>
          <cell r="FS243">
            <v>1945.1350082983336</v>
          </cell>
          <cell r="FT243">
            <v>2.74</v>
          </cell>
          <cell r="FU243">
            <v>55.85</v>
          </cell>
          <cell r="FV243">
            <v>148252</v>
          </cell>
          <cell r="FW243">
            <v>0</v>
          </cell>
          <cell r="FX243">
            <v>148252</v>
          </cell>
          <cell r="FZ243">
            <v>1199.2375608699999</v>
          </cell>
          <cell r="GA243">
            <v>0</v>
          </cell>
          <cell r="GB243">
            <v>36.483000000000004</v>
          </cell>
          <cell r="GC243">
            <v>0</v>
          </cell>
          <cell r="GD243">
            <v>545.12599999999998</v>
          </cell>
          <cell r="GE243">
            <v>545.12599999999998</v>
          </cell>
          <cell r="GF243">
            <v>0</v>
          </cell>
          <cell r="GG243">
            <v>0</v>
          </cell>
          <cell r="GH243">
            <v>13857</v>
          </cell>
          <cell r="GI243">
            <v>0</v>
          </cell>
          <cell r="GJ243">
            <v>13857</v>
          </cell>
          <cell r="GK243">
            <v>243.8612605576771</v>
          </cell>
          <cell r="GL243">
            <v>0</v>
          </cell>
          <cell r="GM243">
            <v>0</v>
          </cell>
          <cell r="GN243">
            <v>0</v>
          </cell>
          <cell r="GO243">
            <v>50.419308298333334</v>
          </cell>
          <cell r="GP243">
            <v>25.270333333333333</v>
          </cell>
          <cell r="GQ243">
            <v>0</v>
          </cell>
          <cell r="GR243">
            <v>0.53</v>
          </cell>
          <cell r="GS243">
            <v>2054</v>
          </cell>
          <cell r="GT243">
            <v>0</v>
          </cell>
          <cell r="GU243">
            <v>2054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243.8612605576771</v>
          </cell>
          <cell r="ID243">
            <v>0</v>
          </cell>
          <cell r="IE243">
            <v>0</v>
          </cell>
          <cell r="IF243">
            <v>0</v>
          </cell>
          <cell r="IG243">
            <v>50.419308298333334</v>
          </cell>
          <cell r="IH243">
            <v>25.270333333333333</v>
          </cell>
          <cell r="II243">
            <v>0</v>
          </cell>
          <cell r="IJ243">
            <v>0.53</v>
          </cell>
          <cell r="IK243">
            <v>2054</v>
          </cell>
          <cell r="IL243">
            <v>0</v>
          </cell>
          <cell r="IM243">
            <v>2054</v>
          </cell>
          <cell r="IN243">
            <v>243.8612605576771</v>
          </cell>
          <cell r="IO243">
            <v>0</v>
          </cell>
          <cell r="IP243">
            <v>0</v>
          </cell>
          <cell r="IQ243">
            <v>0</v>
          </cell>
          <cell r="IR243">
            <v>50.419308298333334</v>
          </cell>
          <cell r="IS243">
            <v>25.270333333333333</v>
          </cell>
          <cell r="IT243">
            <v>0</v>
          </cell>
          <cell r="IU243">
            <v>0.53</v>
          </cell>
          <cell r="IV243">
            <v>2054</v>
          </cell>
          <cell r="IW243">
            <v>0</v>
          </cell>
          <cell r="IX243">
            <v>2054</v>
          </cell>
          <cell r="IY243">
            <v>758.40588715000001</v>
          </cell>
          <cell r="IZ243">
            <v>0</v>
          </cell>
          <cell r="JA243">
            <v>14.109</v>
          </cell>
          <cell r="JB243">
            <v>0</v>
          </cell>
          <cell r="JC243">
            <v>323.55900000000003</v>
          </cell>
          <cell r="JD243">
            <v>323.55900000000003</v>
          </cell>
          <cell r="JE243">
            <v>0</v>
          </cell>
          <cell r="JF243">
            <v>0</v>
          </cell>
          <cell r="JG243">
            <v>5045</v>
          </cell>
          <cell r="JH243">
            <v>0</v>
          </cell>
          <cell r="JI243">
            <v>5045</v>
          </cell>
          <cell r="JJ243">
            <v>6.3401916800000002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  <cell r="JR243">
            <v>22</v>
          </cell>
          <cell r="JS243">
            <v>0</v>
          </cell>
          <cell r="JT243">
            <v>22</v>
          </cell>
          <cell r="JU243">
            <v>115.56319658000001</v>
          </cell>
          <cell r="JV243">
            <v>0</v>
          </cell>
          <cell r="JW243">
            <v>0</v>
          </cell>
          <cell r="JX243">
            <v>0</v>
          </cell>
          <cell r="JY243">
            <v>0</v>
          </cell>
          <cell r="JZ243">
            <v>0</v>
          </cell>
          <cell r="KA243">
            <v>0</v>
          </cell>
          <cell r="KB243">
            <v>0</v>
          </cell>
          <cell r="KC243">
            <v>251</v>
          </cell>
          <cell r="KD243">
            <v>0</v>
          </cell>
          <cell r="KE243">
            <v>251</v>
          </cell>
          <cell r="KF243">
            <v>66.820152820000004</v>
          </cell>
          <cell r="KG243">
            <v>0</v>
          </cell>
          <cell r="KH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0</v>
          </cell>
          <cell r="KM243">
            <v>0</v>
          </cell>
          <cell r="KN243">
            <v>130</v>
          </cell>
          <cell r="KO243">
            <v>0</v>
          </cell>
          <cell r="KP243">
            <v>130</v>
          </cell>
          <cell r="KQ243">
            <v>569.68234606999999</v>
          </cell>
          <cell r="KR243">
            <v>0</v>
          </cell>
          <cell r="KS243">
            <v>14.109</v>
          </cell>
          <cell r="KT243">
            <v>0</v>
          </cell>
          <cell r="KU243">
            <v>323.55900000000003</v>
          </cell>
          <cell r="KV243">
            <v>323.55900000000003</v>
          </cell>
          <cell r="KW243">
            <v>0</v>
          </cell>
          <cell r="KX243">
            <v>0</v>
          </cell>
          <cell r="KY243">
            <v>4642</v>
          </cell>
          <cell r="KZ243">
            <v>0</v>
          </cell>
          <cell r="LA243">
            <v>4642</v>
          </cell>
          <cell r="LB243">
            <v>569.68234606999999</v>
          </cell>
          <cell r="LC243">
            <v>0</v>
          </cell>
          <cell r="LD243">
            <v>14.109</v>
          </cell>
          <cell r="LE243">
            <v>0</v>
          </cell>
          <cell r="LF243">
            <v>323.55900000000003</v>
          </cell>
          <cell r="LG243">
            <v>323.55900000000003</v>
          </cell>
          <cell r="LH243">
            <v>0</v>
          </cell>
          <cell r="LI243">
            <v>0</v>
          </cell>
          <cell r="LJ243">
            <v>4642</v>
          </cell>
          <cell r="LK243">
            <v>0</v>
          </cell>
          <cell r="LL243">
            <v>4642</v>
          </cell>
          <cell r="LQ243">
            <v>0</v>
          </cell>
          <cell r="LR243">
            <v>55.8</v>
          </cell>
          <cell r="LS243">
            <v>0</v>
          </cell>
          <cell r="LT243">
            <v>0</v>
          </cell>
          <cell r="LU243">
            <v>0</v>
          </cell>
          <cell r="LX243">
            <v>0</v>
          </cell>
          <cell r="LY243">
            <v>0</v>
          </cell>
          <cell r="LZ243">
            <v>0</v>
          </cell>
          <cell r="MA243">
            <v>0</v>
          </cell>
          <cell r="MB243">
            <v>0</v>
          </cell>
          <cell r="MC243">
            <v>0</v>
          </cell>
          <cell r="MD243">
            <v>0</v>
          </cell>
          <cell r="ME243">
            <v>0</v>
          </cell>
          <cell r="MF243">
            <v>0</v>
          </cell>
          <cell r="MG243">
            <v>0</v>
          </cell>
          <cell r="MH243">
            <v>0</v>
          </cell>
          <cell r="MI243">
            <v>0</v>
          </cell>
          <cell r="MJ243">
            <v>0</v>
          </cell>
          <cell r="MK243">
            <v>0</v>
          </cell>
          <cell r="ML243">
            <v>0</v>
          </cell>
          <cell r="MM243">
            <v>0</v>
          </cell>
          <cell r="MN243">
            <v>0</v>
          </cell>
          <cell r="MO243">
            <v>0</v>
          </cell>
          <cell r="MP243">
            <v>0</v>
          </cell>
          <cell r="MQ243">
            <v>0</v>
          </cell>
          <cell r="MR243">
            <v>0</v>
          </cell>
          <cell r="MS243">
            <v>0</v>
          </cell>
          <cell r="MT243">
            <v>0</v>
          </cell>
          <cell r="MU243">
            <v>0</v>
          </cell>
          <cell r="MV243">
            <v>0</v>
          </cell>
          <cell r="MW243">
            <v>0</v>
          </cell>
          <cell r="MX243">
            <v>0</v>
          </cell>
          <cell r="MY243">
            <v>0</v>
          </cell>
          <cell r="MZ243">
            <v>0</v>
          </cell>
          <cell r="NA243">
            <v>0</v>
          </cell>
          <cell r="NB243">
            <v>0</v>
          </cell>
          <cell r="NC243">
            <v>0</v>
          </cell>
          <cell r="ND243">
            <v>0</v>
          </cell>
          <cell r="NE243">
            <v>0</v>
          </cell>
          <cell r="NF243">
            <v>0</v>
          </cell>
          <cell r="NG243">
            <v>0</v>
          </cell>
          <cell r="NH243">
            <v>0</v>
          </cell>
          <cell r="NI243">
            <v>0</v>
          </cell>
          <cell r="NJ243">
            <v>0</v>
          </cell>
          <cell r="NK243">
            <v>0</v>
          </cell>
          <cell r="NL243">
            <v>0</v>
          </cell>
          <cell r="NM243">
            <v>0</v>
          </cell>
          <cell r="NN243">
            <v>0</v>
          </cell>
          <cell r="NO243">
            <v>0</v>
          </cell>
          <cell r="NP243">
            <v>0</v>
          </cell>
          <cell r="NQ243">
            <v>0</v>
          </cell>
          <cell r="NR243">
            <v>0</v>
          </cell>
          <cell r="NS243">
            <v>0</v>
          </cell>
          <cell r="NT243">
            <v>0</v>
          </cell>
          <cell r="NU243">
            <v>0</v>
          </cell>
          <cell r="NV243">
            <v>0</v>
          </cell>
          <cell r="NW243">
            <v>0</v>
          </cell>
          <cell r="NX243">
            <v>0</v>
          </cell>
          <cell r="NY243">
            <v>0</v>
          </cell>
          <cell r="NZ243">
            <v>0</v>
          </cell>
          <cell r="OA243">
            <v>0</v>
          </cell>
          <cell r="OB243">
            <v>0</v>
          </cell>
          <cell r="OC243">
            <v>0</v>
          </cell>
          <cell r="OD243">
            <v>0</v>
          </cell>
          <cell r="OE243">
            <v>0</v>
          </cell>
          <cell r="OF243">
            <v>0</v>
          </cell>
          <cell r="OG243">
            <v>0</v>
          </cell>
          <cell r="OH243">
            <v>0</v>
          </cell>
          <cell r="OI243">
            <v>0</v>
          </cell>
          <cell r="OJ243">
            <v>0</v>
          </cell>
          <cell r="OL243" t="str">
            <v>нд</v>
          </cell>
          <cell r="OM243" t="str">
            <v>нд</v>
          </cell>
          <cell r="ON243" t="str">
            <v>нд</v>
          </cell>
          <cell r="OO243" t="str">
            <v>нд</v>
          </cell>
          <cell r="OP243" t="str">
            <v>нд</v>
          </cell>
          <cell r="OT243">
            <v>14308.713215236534</v>
          </cell>
        </row>
        <row r="244">
          <cell r="A244" t="str">
            <v>Г</v>
          </cell>
          <cell r="B244" t="str">
            <v>1.3.3.4</v>
          </cell>
          <cell r="C244" t="str">
            <v>Создание, приобретение объектов нематериальных активов всего, в том числе:</v>
          </cell>
          <cell r="D244" t="str">
            <v>Г</v>
          </cell>
          <cell r="E244">
            <v>0</v>
          </cell>
          <cell r="H244">
            <v>0</v>
          </cell>
          <cell r="J244">
            <v>2455.9926644699999</v>
          </cell>
          <cell r="K244">
            <v>0</v>
          </cell>
          <cell r="L244">
            <v>2455.9926644699999</v>
          </cell>
          <cell r="M244">
            <v>999.58759440000017</v>
          </cell>
          <cell r="N244">
            <v>0</v>
          </cell>
          <cell r="O244">
            <v>199.96046895000003</v>
          </cell>
          <cell r="P244">
            <v>69.464734550000003</v>
          </cell>
          <cell r="Q244">
            <v>1186.9798665699998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 t="str">
            <v/>
          </cell>
          <cell r="CR244" t="str">
            <v/>
          </cell>
          <cell r="CS244" t="str">
            <v/>
          </cell>
          <cell r="CT244" t="str">
            <v/>
          </cell>
          <cell r="CU244">
            <v>0</v>
          </cell>
          <cell r="CX244">
            <v>11773.071493446381</v>
          </cell>
          <cell r="CY244">
            <v>2007.6103241393257</v>
          </cell>
          <cell r="CZ244">
            <v>3841.5348877713004</v>
          </cell>
          <cell r="DA244">
            <v>3963.2928893735866</v>
          </cell>
          <cell r="DB244">
            <v>1960.6333921621663</v>
          </cell>
          <cell r="DE244">
            <v>0</v>
          </cell>
          <cell r="DG244">
            <v>1858.2327315399998</v>
          </cell>
          <cell r="DH244">
            <v>0</v>
          </cell>
          <cell r="DI244">
            <v>1858.2327315399998</v>
          </cell>
          <cell r="DJ244">
            <v>591.40477412999996</v>
          </cell>
          <cell r="DK244">
            <v>443.57690142000001</v>
          </cell>
          <cell r="DL244">
            <v>711.97321601999988</v>
          </cell>
          <cell r="DM244">
            <v>111.27783997</v>
          </cell>
          <cell r="DN244">
            <v>2286.1189761354112</v>
          </cell>
          <cell r="DS244">
            <v>79.441401501000001</v>
          </cell>
          <cell r="DT244">
            <v>309.44743438400002</v>
          </cell>
          <cell r="DU244">
            <v>167.1015003105</v>
          </cell>
          <cell r="DV244">
            <v>1730.1286399399112</v>
          </cell>
          <cell r="DW244">
            <v>1730.1286399399112</v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>
            <v>0</v>
          </cell>
          <cell r="EC244">
            <v>2648.7145405400001</v>
          </cell>
          <cell r="ED244">
            <v>221.79169244000005</v>
          </cell>
          <cell r="EE244">
            <v>951.39924857999995</v>
          </cell>
          <cell r="EF244">
            <v>1337.37306115</v>
          </cell>
          <cell r="EG244">
            <v>138.15053836999996</v>
          </cell>
          <cell r="EH244">
            <v>77.123455160000006</v>
          </cell>
          <cell r="EI244">
            <v>7.1553000000000005E-2</v>
          </cell>
          <cell r="EJ244">
            <v>1.69555777</v>
          </cell>
          <cell r="EK244">
            <v>71.096784159999999</v>
          </cell>
          <cell r="EL244">
            <v>4.2595602299999999</v>
          </cell>
          <cell r="EM244">
            <v>304.15435272000002</v>
          </cell>
          <cell r="EN244">
            <v>195.49580397000003</v>
          </cell>
          <cell r="EO244">
            <v>20.31112465</v>
          </cell>
          <cell r="EP244">
            <v>84.049988920000004</v>
          </cell>
          <cell r="EQ244">
            <v>4.2974351799999999</v>
          </cell>
          <cell r="ER244">
            <v>195.49580397000003</v>
          </cell>
          <cell r="ES244">
            <v>4.9874207300000002</v>
          </cell>
          <cell r="ET244">
            <v>124.59306793999998</v>
          </cell>
          <cell r="EU244">
            <v>79.020818469999995</v>
          </cell>
          <cell r="EV244">
            <v>16.084337529999999</v>
          </cell>
          <cell r="EW244">
            <v>2042.7510879900001</v>
          </cell>
          <cell r="EX244">
            <v>21.23691474</v>
          </cell>
          <cell r="EY244">
            <v>804.79949822000003</v>
          </cell>
          <cell r="EZ244">
            <v>1103.2054695999998</v>
          </cell>
          <cell r="FA244">
            <v>113.50920542999997</v>
          </cell>
          <cell r="FB244">
            <v>2042.7510879900001</v>
          </cell>
          <cell r="FC244">
            <v>21.23691474</v>
          </cell>
          <cell r="FD244">
            <v>804.79949822000003</v>
          </cell>
          <cell r="FE244">
            <v>1103.2054695999998</v>
          </cell>
          <cell r="FF244">
            <v>113.50920542999997</v>
          </cell>
          <cell r="FG244" t="str">
            <v/>
          </cell>
          <cell r="FH244" t="str">
            <v/>
          </cell>
          <cell r="FI244" t="str">
            <v/>
          </cell>
          <cell r="FJ244" t="str">
            <v/>
          </cell>
          <cell r="FK244">
            <v>0</v>
          </cell>
          <cell r="FN244">
            <v>11773.071493446381</v>
          </cell>
          <cell r="FO244">
            <v>0</v>
          </cell>
          <cell r="FP244">
            <v>376.37899999999996</v>
          </cell>
          <cell r="FQ244">
            <v>0</v>
          </cell>
          <cell r="FR244">
            <v>2003.7250082983335</v>
          </cell>
          <cell r="FS244">
            <v>1945.1350082983336</v>
          </cell>
          <cell r="FT244">
            <v>2.74</v>
          </cell>
          <cell r="FU244">
            <v>55.85</v>
          </cell>
          <cell r="FV244">
            <v>148252</v>
          </cell>
          <cell r="FW244">
            <v>0</v>
          </cell>
          <cell r="FX244">
            <v>148252</v>
          </cell>
          <cell r="FZ244">
            <v>1199.2375608699999</v>
          </cell>
          <cell r="GA244">
            <v>0</v>
          </cell>
          <cell r="GB244">
            <v>36.483000000000004</v>
          </cell>
          <cell r="GC244">
            <v>0</v>
          </cell>
          <cell r="GD244">
            <v>545.12599999999998</v>
          </cell>
          <cell r="GE244">
            <v>545.12599999999998</v>
          </cell>
          <cell r="GF244">
            <v>0</v>
          </cell>
          <cell r="GG244">
            <v>0</v>
          </cell>
          <cell r="GH244">
            <v>13857</v>
          </cell>
          <cell r="GI244">
            <v>0</v>
          </cell>
          <cell r="GJ244">
            <v>13857</v>
          </cell>
          <cell r="GK244">
            <v>243.8612605576771</v>
          </cell>
          <cell r="GL244">
            <v>0</v>
          </cell>
          <cell r="GM244">
            <v>0</v>
          </cell>
          <cell r="GN244">
            <v>0</v>
          </cell>
          <cell r="GO244">
            <v>50.419308298333334</v>
          </cell>
          <cell r="GP244">
            <v>25.270333333333333</v>
          </cell>
          <cell r="GQ244">
            <v>0</v>
          </cell>
          <cell r="GR244">
            <v>0.53</v>
          </cell>
          <cell r="GS244">
            <v>2054</v>
          </cell>
          <cell r="GT244">
            <v>0</v>
          </cell>
          <cell r="GU244">
            <v>2054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243.8612605576771</v>
          </cell>
          <cell r="ID244">
            <v>0</v>
          </cell>
          <cell r="IE244">
            <v>0</v>
          </cell>
          <cell r="IF244">
            <v>0</v>
          </cell>
          <cell r="IG244">
            <v>50.419308298333334</v>
          </cell>
          <cell r="IH244">
            <v>25.270333333333333</v>
          </cell>
          <cell r="II244">
            <v>0</v>
          </cell>
          <cell r="IJ244">
            <v>0.53</v>
          </cell>
          <cell r="IK244">
            <v>2054</v>
          </cell>
          <cell r="IL244">
            <v>0</v>
          </cell>
          <cell r="IM244">
            <v>2054</v>
          </cell>
          <cell r="IN244">
            <v>243.8612605576771</v>
          </cell>
          <cell r="IO244">
            <v>0</v>
          </cell>
          <cell r="IP244">
            <v>0</v>
          </cell>
          <cell r="IQ244">
            <v>0</v>
          </cell>
          <cell r="IR244">
            <v>50.419308298333334</v>
          </cell>
          <cell r="IS244">
            <v>25.270333333333333</v>
          </cell>
          <cell r="IT244">
            <v>0</v>
          </cell>
          <cell r="IU244">
            <v>0.53</v>
          </cell>
          <cell r="IV244">
            <v>2054</v>
          </cell>
          <cell r="IW244">
            <v>0</v>
          </cell>
          <cell r="IX244">
            <v>2054</v>
          </cell>
          <cell r="IY244">
            <v>758.40588715000001</v>
          </cell>
          <cell r="IZ244">
            <v>0</v>
          </cell>
          <cell r="JA244">
            <v>14.109</v>
          </cell>
          <cell r="JB244">
            <v>0</v>
          </cell>
          <cell r="JC244">
            <v>323.55900000000003</v>
          </cell>
          <cell r="JD244">
            <v>323.55900000000003</v>
          </cell>
          <cell r="JE244">
            <v>0</v>
          </cell>
          <cell r="JF244">
            <v>0</v>
          </cell>
          <cell r="JG244">
            <v>5045</v>
          </cell>
          <cell r="JH244">
            <v>0</v>
          </cell>
          <cell r="JI244">
            <v>5045</v>
          </cell>
          <cell r="JJ244">
            <v>6.3401916800000002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  <cell r="JR244">
            <v>22</v>
          </cell>
          <cell r="JS244">
            <v>0</v>
          </cell>
          <cell r="JT244">
            <v>22</v>
          </cell>
          <cell r="JU244">
            <v>115.56319658000001</v>
          </cell>
          <cell r="JV244">
            <v>0</v>
          </cell>
          <cell r="JW244">
            <v>0</v>
          </cell>
          <cell r="JX244">
            <v>0</v>
          </cell>
          <cell r="JY244">
            <v>0</v>
          </cell>
          <cell r="JZ244">
            <v>0</v>
          </cell>
          <cell r="KA244">
            <v>0</v>
          </cell>
          <cell r="KB244">
            <v>0</v>
          </cell>
          <cell r="KC244">
            <v>251</v>
          </cell>
          <cell r="KD244">
            <v>0</v>
          </cell>
          <cell r="KE244">
            <v>251</v>
          </cell>
          <cell r="KF244">
            <v>66.820152820000004</v>
          </cell>
          <cell r="KG244">
            <v>0</v>
          </cell>
          <cell r="KH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0</v>
          </cell>
          <cell r="KM244">
            <v>0</v>
          </cell>
          <cell r="KN244">
            <v>130</v>
          </cell>
          <cell r="KO244">
            <v>0</v>
          </cell>
          <cell r="KP244">
            <v>130</v>
          </cell>
          <cell r="KQ244">
            <v>569.68234606999999</v>
          </cell>
          <cell r="KR244">
            <v>0</v>
          </cell>
          <cell r="KS244">
            <v>14.109</v>
          </cell>
          <cell r="KT244">
            <v>0</v>
          </cell>
          <cell r="KU244">
            <v>323.55900000000003</v>
          </cell>
          <cell r="KV244">
            <v>323.55900000000003</v>
          </cell>
          <cell r="KW244">
            <v>0</v>
          </cell>
          <cell r="KX244">
            <v>0</v>
          </cell>
          <cell r="KY244">
            <v>4642</v>
          </cell>
          <cell r="KZ244">
            <v>0</v>
          </cell>
          <cell r="LA244">
            <v>4642</v>
          </cell>
          <cell r="LB244">
            <v>569.68234606999999</v>
          </cell>
          <cell r="LC244">
            <v>0</v>
          </cell>
          <cell r="LD244">
            <v>14.109</v>
          </cell>
          <cell r="LE244">
            <v>0</v>
          </cell>
          <cell r="LF244">
            <v>323.55900000000003</v>
          </cell>
          <cell r="LG244">
            <v>323.55900000000003</v>
          </cell>
          <cell r="LH244">
            <v>0</v>
          </cell>
          <cell r="LI244">
            <v>0</v>
          </cell>
          <cell r="LJ244">
            <v>4642</v>
          </cell>
          <cell r="LK244">
            <v>0</v>
          </cell>
          <cell r="LL244">
            <v>4642</v>
          </cell>
          <cell r="LQ244">
            <v>0</v>
          </cell>
          <cell r="LR244">
            <v>55.8</v>
          </cell>
          <cell r="LS244">
            <v>0</v>
          </cell>
          <cell r="LT244">
            <v>0</v>
          </cell>
          <cell r="LU244">
            <v>0</v>
          </cell>
          <cell r="LX244">
            <v>0</v>
          </cell>
          <cell r="LY244">
            <v>0</v>
          </cell>
          <cell r="LZ244">
            <v>0</v>
          </cell>
          <cell r="MA244">
            <v>0</v>
          </cell>
          <cell r="MB244">
            <v>0</v>
          </cell>
          <cell r="MC244">
            <v>0</v>
          </cell>
          <cell r="MD244">
            <v>0</v>
          </cell>
          <cell r="ME244">
            <v>0</v>
          </cell>
          <cell r="MF244">
            <v>0</v>
          </cell>
          <cell r="MG244">
            <v>0</v>
          </cell>
          <cell r="MH244">
            <v>0</v>
          </cell>
          <cell r="MI244">
            <v>0</v>
          </cell>
          <cell r="MJ244">
            <v>0</v>
          </cell>
          <cell r="MK244">
            <v>0</v>
          </cell>
          <cell r="ML244">
            <v>0</v>
          </cell>
          <cell r="MM244">
            <v>0</v>
          </cell>
          <cell r="MN244">
            <v>0</v>
          </cell>
          <cell r="MO244">
            <v>0</v>
          </cell>
          <cell r="MP244">
            <v>0</v>
          </cell>
          <cell r="MQ244">
            <v>0</v>
          </cell>
          <cell r="MR244">
            <v>0</v>
          </cell>
          <cell r="MS244">
            <v>0</v>
          </cell>
          <cell r="MT244">
            <v>0</v>
          </cell>
          <cell r="MU244">
            <v>0</v>
          </cell>
          <cell r="MV244">
            <v>0</v>
          </cell>
          <cell r="MW244">
            <v>0</v>
          </cell>
          <cell r="MX244">
            <v>0</v>
          </cell>
          <cell r="MY244">
            <v>0</v>
          </cell>
          <cell r="MZ244">
            <v>0</v>
          </cell>
          <cell r="NA244">
            <v>0</v>
          </cell>
          <cell r="NB244">
            <v>0</v>
          </cell>
          <cell r="NC244">
            <v>0</v>
          </cell>
          <cell r="ND244">
            <v>0</v>
          </cell>
          <cell r="NE244">
            <v>0</v>
          </cell>
          <cell r="NF244">
            <v>0</v>
          </cell>
          <cell r="NG244">
            <v>0</v>
          </cell>
          <cell r="NH244">
            <v>0</v>
          </cell>
          <cell r="NI244">
            <v>0</v>
          </cell>
          <cell r="NJ244">
            <v>0</v>
          </cell>
          <cell r="NK244">
            <v>0</v>
          </cell>
          <cell r="NL244">
            <v>0</v>
          </cell>
          <cell r="NM244">
            <v>0</v>
          </cell>
          <cell r="NN244">
            <v>0</v>
          </cell>
          <cell r="NO244">
            <v>0</v>
          </cell>
          <cell r="NP244">
            <v>0</v>
          </cell>
          <cell r="NQ244">
            <v>0</v>
          </cell>
          <cell r="NR244">
            <v>0</v>
          </cell>
          <cell r="NS244">
            <v>0</v>
          </cell>
          <cell r="NT244">
            <v>0</v>
          </cell>
          <cell r="NU244">
            <v>0</v>
          </cell>
          <cell r="NV244">
            <v>0</v>
          </cell>
          <cell r="NW244">
            <v>0</v>
          </cell>
          <cell r="NX244">
            <v>0</v>
          </cell>
          <cell r="NY244">
            <v>0</v>
          </cell>
          <cell r="NZ244">
            <v>0</v>
          </cell>
          <cell r="OA244">
            <v>0</v>
          </cell>
          <cell r="OB244">
            <v>0</v>
          </cell>
          <cell r="OC244">
            <v>0</v>
          </cell>
          <cell r="OD244">
            <v>0</v>
          </cell>
          <cell r="OE244">
            <v>0</v>
          </cell>
          <cell r="OF244">
            <v>0</v>
          </cell>
          <cell r="OG244">
            <v>0</v>
          </cell>
          <cell r="OH244">
            <v>0</v>
          </cell>
          <cell r="OI244">
            <v>0</v>
          </cell>
          <cell r="OJ244">
            <v>0</v>
          </cell>
          <cell r="OL244" t="str">
            <v>нд</v>
          </cell>
          <cell r="OM244" t="str">
            <v>нд</v>
          </cell>
          <cell r="ON244" t="str">
            <v>нд</v>
          </cell>
          <cell r="OO244" t="str">
            <v>нд</v>
          </cell>
          <cell r="OP244" t="str">
            <v>нд</v>
          </cell>
          <cell r="OT244">
            <v>14308.713215236534</v>
          </cell>
        </row>
        <row r="245">
          <cell r="A245" t="str">
            <v>Г</v>
          </cell>
          <cell r="B245" t="str">
            <v>1.3.3.4.1</v>
          </cell>
          <cell r="C245" t="str">
            <v>Создание программ для ЭВМ, приобретение исключительных прав на программы для ЭВМ всего, в том числе:</v>
          </cell>
          <cell r="D245" t="str">
            <v>Г</v>
          </cell>
          <cell r="E245">
            <v>0</v>
          </cell>
          <cell r="H245">
            <v>0</v>
          </cell>
          <cell r="J245">
            <v>2455.9926644699999</v>
          </cell>
          <cell r="K245">
            <v>0</v>
          </cell>
          <cell r="L245">
            <v>2455.9926644699999</v>
          </cell>
          <cell r="M245">
            <v>999.58759440000017</v>
          </cell>
          <cell r="N245">
            <v>0</v>
          </cell>
          <cell r="O245">
            <v>199.96046895000003</v>
          </cell>
          <cell r="P245">
            <v>69.464734550000003</v>
          </cell>
          <cell r="Q245">
            <v>1186.9798665699998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 t="str">
            <v/>
          </cell>
          <cell r="BC245" t="str">
            <v/>
          </cell>
          <cell r="BD245" t="str">
            <v/>
          </cell>
          <cell r="BE245" t="str">
            <v/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 t="str">
            <v/>
          </cell>
          <cell r="CR245" t="str">
            <v/>
          </cell>
          <cell r="CS245" t="str">
            <v/>
          </cell>
          <cell r="CT245" t="str">
            <v/>
          </cell>
          <cell r="CU245">
            <v>0</v>
          </cell>
          <cell r="CX245">
            <v>11773.071493446381</v>
          </cell>
          <cell r="CY245">
            <v>2007.6103241393257</v>
          </cell>
          <cell r="CZ245">
            <v>3841.5348877713004</v>
          </cell>
          <cell r="DA245">
            <v>3963.2928893735866</v>
          </cell>
          <cell r="DB245">
            <v>1960.6333921621663</v>
          </cell>
          <cell r="DE245">
            <v>0</v>
          </cell>
          <cell r="DG245">
            <v>1858.2327315399998</v>
          </cell>
          <cell r="DH245">
            <v>0</v>
          </cell>
          <cell r="DI245">
            <v>1858.2327315399998</v>
          </cell>
          <cell r="DJ245">
            <v>591.40477412999996</v>
          </cell>
          <cell r="DK245">
            <v>443.57690142000001</v>
          </cell>
          <cell r="DL245">
            <v>711.97321601999988</v>
          </cell>
          <cell r="DM245">
            <v>111.27783997</v>
          </cell>
          <cell r="DN245">
            <v>2286.1189761354112</v>
          </cell>
          <cell r="DS245">
            <v>79.441401501000001</v>
          </cell>
          <cell r="DT245">
            <v>309.44743438400002</v>
          </cell>
          <cell r="DU245">
            <v>167.1015003105</v>
          </cell>
          <cell r="DV245">
            <v>1730.1286399399112</v>
          </cell>
          <cell r="DW245">
            <v>1730.1286399399112</v>
          </cell>
          <cell r="DX245" t="str">
            <v/>
          </cell>
          <cell r="DY245" t="str">
            <v/>
          </cell>
          <cell r="DZ245" t="str">
            <v/>
          </cell>
          <cell r="EA245" t="str">
            <v/>
          </cell>
          <cell r="EB245">
            <v>0</v>
          </cell>
          <cell r="EC245">
            <v>2648.7145405400001</v>
          </cell>
          <cell r="ED245">
            <v>221.79169244000005</v>
          </cell>
          <cell r="EE245">
            <v>951.39924857999995</v>
          </cell>
          <cell r="EF245">
            <v>1337.37306115</v>
          </cell>
          <cell r="EG245">
            <v>138.15053836999996</v>
          </cell>
          <cell r="EH245">
            <v>77.123455160000006</v>
          </cell>
          <cell r="EI245">
            <v>7.1553000000000005E-2</v>
          </cell>
          <cell r="EJ245">
            <v>1.69555777</v>
          </cell>
          <cell r="EK245">
            <v>71.096784159999999</v>
          </cell>
          <cell r="EL245">
            <v>4.2595602299999999</v>
          </cell>
          <cell r="EM245">
            <v>304.15435272000002</v>
          </cell>
          <cell r="EN245">
            <v>195.49580397000003</v>
          </cell>
          <cell r="EO245">
            <v>20.31112465</v>
          </cell>
          <cell r="EP245">
            <v>84.049988920000004</v>
          </cell>
          <cell r="EQ245">
            <v>4.2974351799999999</v>
          </cell>
          <cell r="ER245">
            <v>195.49580397000003</v>
          </cell>
          <cell r="ES245">
            <v>4.9874207300000002</v>
          </cell>
          <cell r="ET245">
            <v>124.59306793999998</v>
          </cell>
          <cell r="EU245">
            <v>79.020818469999995</v>
          </cell>
          <cell r="EV245">
            <v>16.084337529999999</v>
          </cell>
          <cell r="EW245">
            <v>2042.7510879900001</v>
          </cell>
          <cell r="EX245">
            <v>21.23691474</v>
          </cell>
          <cell r="EY245">
            <v>804.79949822000003</v>
          </cell>
          <cell r="EZ245">
            <v>1103.2054695999998</v>
          </cell>
          <cell r="FA245">
            <v>113.50920542999997</v>
          </cell>
          <cell r="FB245">
            <v>2042.7510879900001</v>
          </cell>
          <cell r="FC245">
            <v>21.23691474</v>
          </cell>
          <cell r="FD245">
            <v>804.79949822000003</v>
          </cell>
          <cell r="FE245">
            <v>1103.2054695999998</v>
          </cell>
          <cell r="FF245">
            <v>113.50920542999997</v>
          </cell>
          <cell r="FG245" t="str">
            <v/>
          </cell>
          <cell r="FH245" t="str">
            <v/>
          </cell>
          <cell r="FI245" t="str">
            <v/>
          </cell>
          <cell r="FJ245" t="str">
            <v/>
          </cell>
          <cell r="FK245">
            <v>0</v>
          </cell>
          <cell r="FN245">
            <v>11773.071493446381</v>
          </cell>
          <cell r="FO245">
            <v>0</v>
          </cell>
          <cell r="FP245">
            <v>376.37899999999996</v>
          </cell>
          <cell r="FQ245">
            <v>0</v>
          </cell>
          <cell r="FR245">
            <v>2003.7250082983335</v>
          </cell>
          <cell r="FS245">
            <v>1945.1350082983336</v>
          </cell>
          <cell r="FT245">
            <v>2.74</v>
          </cell>
          <cell r="FU245">
            <v>55.85</v>
          </cell>
          <cell r="FV245">
            <v>148252</v>
          </cell>
          <cell r="FW245">
            <v>0</v>
          </cell>
          <cell r="FX245">
            <v>148252</v>
          </cell>
          <cell r="FZ245">
            <v>1199.2375608699999</v>
          </cell>
          <cell r="GA245">
            <v>0</v>
          </cell>
          <cell r="GB245">
            <v>36.483000000000004</v>
          </cell>
          <cell r="GC245">
            <v>0</v>
          </cell>
          <cell r="GD245">
            <v>545.12599999999998</v>
          </cell>
          <cell r="GE245">
            <v>545.12599999999998</v>
          </cell>
          <cell r="GF245">
            <v>0</v>
          </cell>
          <cell r="GG245">
            <v>0</v>
          </cell>
          <cell r="GH245">
            <v>13857</v>
          </cell>
          <cell r="GI245">
            <v>0</v>
          </cell>
          <cell r="GJ245">
            <v>13857</v>
          </cell>
          <cell r="GK245">
            <v>243.8612605576771</v>
          </cell>
          <cell r="GL245">
            <v>0</v>
          </cell>
          <cell r="GM245">
            <v>0</v>
          </cell>
          <cell r="GN245">
            <v>0</v>
          </cell>
          <cell r="GO245">
            <v>50.419308298333334</v>
          </cell>
          <cell r="GP245">
            <v>25.270333333333333</v>
          </cell>
          <cell r="GQ245">
            <v>0</v>
          </cell>
          <cell r="GR245">
            <v>0.53</v>
          </cell>
          <cell r="GS245">
            <v>2054</v>
          </cell>
          <cell r="GT245">
            <v>0</v>
          </cell>
          <cell r="GU245">
            <v>2054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243.8612605576771</v>
          </cell>
          <cell r="ID245">
            <v>0</v>
          </cell>
          <cell r="IE245">
            <v>0</v>
          </cell>
          <cell r="IF245">
            <v>0</v>
          </cell>
          <cell r="IG245">
            <v>50.419308298333334</v>
          </cell>
          <cell r="IH245">
            <v>25.270333333333333</v>
          </cell>
          <cell r="II245">
            <v>0</v>
          </cell>
          <cell r="IJ245">
            <v>0.53</v>
          </cell>
          <cell r="IK245">
            <v>2054</v>
          </cell>
          <cell r="IL245">
            <v>0</v>
          </cell>
          <cell r="IM245">
            <v>2054</v>
          </cell>
          <cell r="IN245">
            <v>243.8612605576771</v>
          </cell>
          <cell r="IO245">
            <v>0</v>
          </cell>
          <cell r="IP245">
            <v>0</v>
          </cell>
          <cell r="IQ245">
            <v>0</v>
          </cell>
          <cell r="IR245">
            <v>50.419308298333334</v>
          </cell>
          <cell r="IS245">
            <v>25.270333333333333</v>
          </cell>
          <cell r="IT245">
            <v>0</v>
          </cell>
          <cell r="IU245">
            <v>0.53</v>
          </cell>
          <cell r="IV245">
            <v>2054</v>
          </cell>
          <cell r="IW245">
            <v>0</v>
          </cell>
          <cell r="IX245">
            <v>2054</v>
          </cell>
          <cell r="IY245">
            <v>758.40588715000001</v>
          </cell>
          <cell r="IZ245">
            <v>0</v>
          </cell>
          <cell r="JA245">
            <v>14.109</v>
          </cell>
          <cell r="JB245">
            <v>0</v>
          </cell>
          <cell r="JC245">
            <v>323.55900000000003</v>
          </cell>
          <cell r="JD245">
            <v>323.55900000000003</v>
          </cell>
          <cell r="JE245">
            <v>0</v>
          </cell>
          <cell r="JF245">
            <v>0</v>
          </cell>
          <cell r="JG245">
            <v>5045</v>
          </cell>
          <cell r="JH245">
            <v>0</v>
          </cell>
          <cell r="JI245">
            <v>5045</v>
          </cell>
          <cell r="JJ245">
            <v>6.3401916800000002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  <cell r="JR245">
            <v>22</v>
          </cell>
          <cell r="JS245">
            <v>0</v>
          </cell>
          <cell r="JT245">
            <v>22</v>
          </cell>
          <cell r="JU245">
            <v>115.56319658000001</v>
          </cell>
          <cell r="JV245">
            <v>0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C245">
            <v>251</v>
          </cell>
          <cell r="KD245">
            <v>0</v>
          </cell>
          <cell r="KE245">
            <v>251</v>
          </cell>
          <cell r="KF245">
            <v>66.820152820000004</v>
          </cell>
          <cell r="KG245">
            <v>0</v>
          </cell>
          <cell r="KH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0</v>
          </cell>
          <cell r="KM245">
            <v>0</v>
          </cell>
          <cell r="KN245">
            <v>130</v>
          </cell>
          <cell r="KO245">
            <v>0</v>
          </cell>
          <cell r="KP245">
            <v>130</v>
          </cell>
          <cell r="KQ245">
            <v>569.68234606999999</v>
          </cell>
          <cell r="KR245">
            <v>0</v>
          </cell>
          <cell r="KS245">
            <v>14.109</v>
          </cell>
          <cell r="KT245">
            <v>0</v>
          </cell>
          <cell r="KU245">
            <v>323.55900000000003</v>
          </cell>
          <cell r="KV245">
            <v>323.55900000000003</v>
          </cell>
          <cell r="KW245">
            <v>0</v>
          </cell>
          <cell r="KX245">
            <v>0</v>
          </cell>
          <cell r="KY245">
            <v>4642</v>
          </cell>
          <cell r="KZ245">
            <v>0</v>
          </cell>
          <cell r="LA245">
            <v>4642</v>
          </cell>
          <cell r="LB245">
            <v>569.68234606999999</v>
          </cell>
          <cell r="LC245">
            <v>0</v>
          </cell>
          <cell r="LD245">
            <v>14.109</v>
          </cell>
          <cell r="LE245">
            <v>0</v>
          </cell>
          <cell r="LF245">
            <v>323.55900000000003</v>
          </cell>
          <cell r="LG245">
            <v>323.55900000000003</v>
          </cell>
          <cell r="LH245">
            <v>0</v>
          </cell>
          <cell r="LI245">
            <v>0</v>
          </cell>
          <cell r="LJ245">
            <v>4642</v>
          </cell>
          <cell r="LK245">
            <v>0</v>
          </cell>
          <cell r="LL245">
            <v>4642</v>
          </cell>
          <cell r="LQ245">
            <v>0</v>
          </cell>
          <cell r="LR245">
            <v>55.8</v>
          </cell>
          <cell r="LS245">
            <v>0</v>
          </cell>
          <cell r="LT245">
            <v>0</v>
          </cell>
          <cell r="LU245">
            <v>0</v>
          </cell>
          <cell r="LX245">
            <v>0</v>
          </cell>
          <cell r="LY245">
            <v>0</v>
          </cell>
          <cell r="LZ245">
            <v>0</v>
          </cell>
          <cell r="MA245">
            <v>0</v>
          </cell>
          <cell r="MB245">
            <v>0</v>
          </cell>
          <cell r="MC245">
            <v>0</v>
          </cell>
          <cell r="MD245">
            <v>0</v>
          </cell>
          <cell r="ME245">
            <v>0</v>
          </cell>
          <cell r="MF245">
            <v>0</v>
          </cell>
          <cell r="MG245">
            <v>0</v>
          </cell>
          <cell r="MH245">
            <v>0</v>
          </cell>
          <cell r="MI245">
            <v>0</v>
          </cell>
          <cell r="MJ245">
            <v>0</v>
          </cell>
          <cell r="MK245">
            <v>0</v>
          </cell>
          <cell r="ML245">
            <v>0</v>
          </cell>
          <cell r="MM245">
            <v>0</v>
          </cell>
          <cell r="MN245">
            <v>0</v>
          </cell>
          <cell r="MO245">
            <v>0</v>
          </cell>
          <cell r="MP245">
            <v>0</v>
          </cell>
          <cell r="MQ245">
            <v>0</v>
          </cell>
          <cell r="MR245">
            <v>0</v>
          </cell>
          <cell r="MS245">
            <v>0</v>
          </cell>
          <cell r="MT245">
            <v>0</v>
          </cell>
          <cell r="MU245">
            <v>0</v>
          </cell>
          <cell r="MV245">
            <v>0</v>
          </cell>
          <cell r="MW245">
            <v>0</v>
          </cell>
          <cell r="MX245">
            <v>0</v>
          </cell>
          <cell r="MY245">
            <v>0</v>
          </cell>
          <cell r="MZ245">
            <v>0</v>
          </cell>
          <cell r="NA245">
            <v>0</v>
          </cell>
          <cell r="NB245">
            <v>0</v>
          </cell>
          <cell r="NC245">
            <v>0</v>
          </cell>
          <cell r="ND245">
            <v>0</v>
          </cell>
          <cell r="NE245">
            <v>0</v>
          </cell>
          <cell r="NF245">
            <v>0</v>
          </cell>
          <cell r="NG245">
            <v>0</v>
          </cell>
          <cell r="NH245">
            <v>0</v>
          </cell>
          <cell r="NI245">
            <v>0</v>
          </cell>
          <cell r="NJ245">
            <v>0</v>
          </cell>
          <cell r="NK245">
            <v>0</v>
          </cell>
          <cell r="NL245">
            <v>0</v>
          </cell>
          <cell r="NM245">
            <v>0</v>
          </cell>
          <cell r="NN245">
            <v>0</v>
          </cell>
          <cell r="NO245">
            <v>0</v>
          </cell>
          <cell r="NP245">
            <v>0</v>
          </cell>
          <cell r="NQ245">
            <v>0</v>
          </cell>
          <cell r="NR245">
            <v>0</v>
          </cell>
          <cell r="NS245">
            <v>0</v>
          </cell>
          <cell r="NT245">
            <v>0</v>
          </cell>
          <cell r="NU245">
            <v>0</v>
          </cell>
          <cell r="NV245">
            <v>0</v>
          </cell>
          <cell r="NW245">
            <v>0</v>
          </cell>
          <cell r="NX245">
            <v>0</v>
          </cell>
          <cell r="NY245">
            <v>0</v>
          </cell>
          <cell r="NZ245">
            <v>0</v>
          </cell>
          <cell r="OA245">
            <v>0</v>
          </cell>
          <cell r="OB245">
            <v>0</v>
          </cell>
          <cell r="OC245">
            <v>0</v>
          </cell>
          <cell r="OD245">
            <v>0</v>
          </cell>
          <cell r="OE245">
            <v>0</v>
          </cell>
          <cell r="OF245">
            <v>0</v>
          </cell>
          <cell r="OG245">
            <v>0</v>
          </cell>
          <cell r="OH245">
            <v>0</v>
          </cell>
          <cell r="OI245">
            <v>0</v>
          </cell>
          <cell r="OJ245">
            <v>0</v>
          </cell>
          <cell r="OL245" t="str">
            <v>нд</v>
          </cell>
          <cell r="OM245" t="str">
            <v>нд</v>
          </cell>
          <cell r="ON245" t="str">
            <v>нд</v>
          </cell>
          <cell r="OO245" t="str">
            <v>нд</v>
          </cell>
          <cell r="OP245" t="str">
            <v>нд</v>
          </cell>
          <cell r="OT245">
            <v>14308.713215236534</v>
          </cell>
        </row>
        <row r="246">
          <cell r="A246" t="str">
            <v>Г</v>
          </cell>
          <cell r="B246" t="str">
            <v>1.3.3.4.2</v>
          </cell>
          <cell r="C246" t="str">
            <v>Создание, приобретение прочих объектов нематериальных активов всего, в том числе:</v>
          </cell>
          <cell r="D246" t="str">
            <v>Г</v>
          </cell>
          <cell r="E246">
            <v>0</v>
          </cell>
          <cell r="H246">
            <v>0</v>
          </cell>
          <cell r="J246">
            <v>2455.9926644699999</v>
          </cell>
          <cell r="K246">
            <v>0</v>
          </cell>
          <cell r="L246">
            <v>2455.9926644699999</v>
          </cell>
          <cell r="M246">
            <v>999.58759440000017</v>
          </cell>
          <cell r="N246">
            <v>0</v>
          </cell>
          <cell r="O246">
            <v>199.96046895000003</v>
          </cell>
          <cell r="P246">
            <v>69.464734550000003</v>
          </cell>
          <cell r="Q246">
            <v>1186.9798665699998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 t="str">
            <v/>
          </cell>
          <cell r="BC246" t="str">
            <v/>
          </cell>
          <cell r="BD246" t="str">
            <v/>
          </cell>
          <cell r="BE246" t="str">
            <v/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 t="str">
            <v/>
          </cell>
          <cell r="CR246" t="str">
            <v/>
          </cell>
          <cell r="CS246" t="str">
            <v/>
          </cell>
          <cell r="CT246" t="str">
            <v/>
          </cell>
          <cell r="CU246">
            <v>0</v>
          </cell>
          <cell r="CX246">
            <v>11773.071493446381</v>
          </cell>
          <cell r="CY246">
            <v>2007.6103241393257</v>
          </cell>
          <cell r="CZ246">
            <v>3841.5348877713004</v>
          </cell>
          <cell r="DA246">
            <v>3963.2928893735866</v>
          </cell>
          <cell r="DB246">
            <v>1960.6333921621663</v>
          </cell>
          <cell r="DE246">
            <v>0</v>
          </cell>
          <cell r="DG246">
            <v>1858.2327315399998</v>
          </cell>
          <cell r="DH246">
            <v>0</v>
          </cell>
          <cell r="DI246">
            <v>1858.2327315399998</v>
          </cell>
          <cell r="DJ246">
            <v>591.40477412999996</v>
          </cell>
          <cell r="DK246">
            <v>443.57690142000001</v>
          </cell>
          <cell r="DL246">
            <v>711.97321601999988</v>
          </cell>
          <cell r="DM246">
            <v>111.27783997</v>
          </cell>
          <cell r="DN246">
            <v>2286.1189761354112</v>
          </cell>
          <cell r="DS246">
            <v>79.441401501000001</v>
          </cell>
          <cell r="DT246">
            <v>309.44743438400002</v>
          </cell>
          <cell r="DU246">
            <v>167.1015003105</v>
          </cell>
          <cell r="DV246">
            <v>1730.1286399399112</v>
          </cell>
          <cell r="DW246">
            <v>1730.1286399399112</v>
          </cell>
          <cell r="DX246" t="str">
            <v/>
          </cell>
          <cell r="DY246" t="str">
            <v/>
          </cell>
          <cell r="DZ246" t="str">
            <v/>
          </cell>
          <cell r="EA246" t="str">
            <v/>
          </cell>
          <cell r="EB246">
            <v>0</v>
          </cell>
          <cell r="EC246">
            <v>2648.7145405400001</v>
          </cell>
          <cell r="ED246">
            <v>221.79169244000005</v>
          </cell>
          <cell r="EE246">
            <v>951.39924857999995</v>
          </cell>
          <cell r="EF246">
            <v>1337.37306115</v>
          </cell>
          <cell r="EG246">
            <v>138.15053836999996</v>
          </cell>
          <cell r="EH246">
            <v>77.123455160000006</v>
          </cell>
          <cell r="EI246">
            <v>7.1553000000000005E-2</v>
          </cell>
          <cell r="EJ246">
            <v>1.69555777</v>
          </cell>
          <cell r="EK246">
            <v>71.096784159999999</v>
          </cell>
          <cell r="EL246">
            <v>4.2595602299999999</v>
          </cell>
          <cell r="EM246">
            <v>304.15435272000002</v>
          </cell>
          <cell r="EN246">
            <v>195.49580397000003</v>
          </cell>
          <cell r="EO246">
            <v>20.31112465</v>
          </cell>
          <cell r="EP246">
            <v>84.049988920000004</v>
          </cell>
          <cell r="EQ246">
            <v>4.2974351799999999</v>
          </cell>
          <cell r="ER246">
            <v>195.49580397000003</v>
          </cell>
          <cell r="ES246">
            <v>4.9874207300000002</v>
          </cell>
          <cell r="ET246">
            <v>124.59306793999998</v>
          </cell>
          <cell r="EU246">
            <v>79.020818469999995</v>
          </cell>
          <cell r="EV246">
            <v>16.084337529999999</v>
          </cell>
          <cell r="EW246">
            <v>2042.7510879900001</v>
          </cell>
          <cell r="EX246">
            <v>21.23691474</v>
          </cell>
          <cell r="EY246">
            <v>804.79949822000003</v>
          </cell>
          <cell r="EZ246">
            <v>1103.2054695999998</v>
          </cell>
          <cell r="FA246">
            <v>113.50920542999997</v>
          </cell>
          <cell r="FB246">
            <v>2042.7510879900001</v>
          </cell>
          <cell r="FC246">
            <v>21.23691474</v>
          </cell>
          <cell r="FD246">
            <v>804.79949822000003</v>
          </cell>
          <cell r="FE246">
            <v>1103.2054695999998</v>
          </cell>
          <cell r="FF246">
            <v>113.50920542999997</v>
          </cell>
          <cell r="FG246" t="str">
            <v/>
          </cell>
          <cell r="FH246" t="str">
            <v/>
          </cell>
          <cell r="FI246" t="str">
            <v/>
          </cell>
          <cell r="FJ246" t="str">
            <v/>
          </cell>
          <cell r="FK246">
            <v>0</v>
          </cell>
          <cell r="FN246">
            <v>11773.071493446381</v>
          </cell>
          <cell r="FO246">
            <v>0</v>
          </cell>
          <cell r="FP246">
            <v>376.37899999999996</v>
          </cell>
          <cell r="FQ246">
            <v>0</v>
          </cell>
          <cell r="FR246">
            <v>2003.7250082983335</v>
          </cell>
          <cell r="FS246">
            <v>1945.1350082983336</v>
          </cell>
          <cell r="FT246">
            <v>2.74</v>
          </cell>
          <cell r="FU246">
            <v>55.85</v>
          </cell>
          <cell r="FV246">
            <v>148252</v>
          </cell>
          <cell r="FW246">
            <v>0</v>
          </cell>
          <cell r="FX246">
            <v>148252</v>
          </cell>
          <cell r="FZ246">
            <v>1199.2375608699999</v>
          </cell>
          <cell r="GA246">
            <v>0</v>
          </cell>
          <cell r="GB246">
            <v>36.483000000000004</v>
          </cell>
          <cell r="GC246">
            <v>0</v>
          </cell>
          <cell r="GD246">
            <v>545.12599999999998</v>
          </cell>
          <cell r="GE246">
            <v>545.12599999999998</v>
          </cell>
          <cell r="GF246">
            <v>0</v>
          </cell>
          <cell r="GG246">
            <v>0</v>
          </cell>
          <cell r="GH246">
            <v>13857</v>
          </cell>
          <cell r="GI246">
            <v>0</v>
          </cell>
          <cell r="GJ246">
            <v>13857</v>
          </cell>
          <cell r="GK246">
            <v>243.8612605576771</v>
          </cell>
          <cell r="GL246">
            <v>0</v>
          </cell>
          <cell r="GM246">
            <v>0</v>
          </cell>
          <cell r="GN246">
            <v>0</v>
          </cell>
          <cell r="GO246">
            <v>50.419308298333334</v>
          </cell>
          <cell r="GP246">
            <v>25.270333333333333</v>
          </cell>
          <cell r="GQ246">
            <v>0</v>
          </cell>
          <cell r="GR246">
            <v>0.53</v>
          </cell>
          <cell r="GS246">
            <v>2054</v>
          </cell>
          <cell r="GT246">
            <v>0</v>
          </cell>
          <cell r="GU246">
            <v>2054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243.8612605576771</v>
          </cell>
          <cell r="ID246">
            <v>0</v>
          </cell>
          <cell r="IE246">
            <v>0</v>
          </cell>
          <cell r="IF246">
            <v>0</v>
          </cell>
          <cell r="IG246">
            <v>50.419308298333334</v>
          </cell>
          <cell r="IH246">
            <v>25.270333333333333</v>
          </cell>
          <cell r="II246">
            <v>0</v>
          </cell>
          <cell r="IJ246">
            <v>0.53</v>
          </cell>
          <cell r="IK246">
            <v>2054</v>
          </cell>
          <cell r="IL246">
            <v>0</v>
          </cell>
          <cell r="IM246">
            <v>2054</v>
          </cell>
          <cell r="IN246">
            <v>243.8612605576771</v>
          </cell>
          <cell r="IO246">
            <v>0</v>
          </cell>
          <cell r="IP246">
            <v>0</v>
          </cell>
          <cell r="IQ246">
            <v>0</v>
          </cell>
          <cell r="IR246">
            <v>50.419308298333334</v>
          </cell>
          <cell r="IS246">
            <v>25.270333333333333</v>
          </cell>
          <cell r="IT246">
            <v>0</v>
          </cell>
          <cell r="IU246">
            <v>0.53</v>
          </cell>
          <cell r="IV246">
            <v>2054</v>
          </cell>
          <cell r="IW246">
            <v>0</v>
          </cell>
          <cell r="IX246">
            <v>2054</v>
          </cell>
          <cell r="IY246">
            <v>758.40588715000001</v>
          </cell>
          <cell r="IZ246">
            <v>0</v>
          </cell>
          <cell r="JA246">
            <v>14.109</v>
          </cell>
          <cell r="JB246">
            <v>0</v>
          </cell>
          <cell r="JC246">
            <v>323.55900000000003</v>
          </cell>
          <cell r="JD246">
            <v>323.55900000000003</v>
          </cell>
          <cell r="JE246">
            <v>0</v>
          </cell>
          <cell r="JF246">
            <v>0</v>
          </cell>
          <cell r="JG246">
            <v>5045</v>
          </cell>
          <cell r="JH246">
            <v>0</v>
          </cell>
          <cell r="JI246">
            <v>5045</v>
          </cell>
          <cell r="JJ246">
            <v>6.3401916800000002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  <cell r="JR246">
            <v>22</v>
          </cell>
          <cell r="JS246">
            <v>0</v>
          </cell>
          <cell r="JT246">
            <v>22</v>
          </cell>
          <cell r="JU246">
            <v>115.56319658000001</v>
          </cell>
          <cell r="JV246">
            <v>0</v>
          </cell>
          <cell r="JW246">
            <v>0</v>
          </cell>
          <cell r="JX246">
            <v>0</v>
          </cell>
          <cell r="JY246">
            <v>0</v>
          </cell>
          <cell r="JZ246">
            <v>0</v>
          </cell>
          <cell r="KA246">
            <v>0</v>
          </cell>
          <cell r="KB246">
            <v>0</v>
          </cell>
          <cell r="KC246">
            <v>251</v>
          </cell>
          <cell r="KD246">
            <v>0</v>
          </cell>
          <cell r="KE246">
            <v>251</v>
          </cell>
          <cell r="KF246">
            <v>66.820152820000004</v>
          </cell>
          <cell r="KG246">
            <v>0</v>
          </cell>
          <cell r="KH246">
            <v>0</v>
          </cell>
          <cell r="KI246">
            <v>0</v>
          </cell>
          <cell r="KJ246">
            <v>0</v>
          </cell>
          <cell r="KK246">
            <v>0</v>
          </cell>
          <cell r="KL246">
            <v>0</v>
          </cell>
          <cell r="KM246">
            <v>0</v>
          </cell>
          <cell r="KN246">
            <v>130</v>
          </cell>
          <cell r="KO246">
            <v>0</v>
          </cell>
          <cell r="KP246">
            <v>130</v>
          </cell>
          <cell r="KQ246">
            <v>569.68234606999999</v>
          </cell>
          <cell r="KR246">
            <v>0</v>
          </cell>
          <cell r="KS246">
            <v>14.109</v>
          </cell>
          <cell r="KT246">
            <v>0</v>
          </cell>
          <cell r="KU246">
            <v>323.55900000000003</v>
          </cell>
          <cell r="KV246">
            <v>323.55900000000003</v>
          </cell>
          <cell r="KW246">
            <v>0</v>
          </cell>
          <cell r="KX246">
            <v>0</v>
          </cell>
          <cell r="KY246">
            <v>4642</v>
          </cell>
          <cell r="KZ246">
            <v>0</v>
          </cell>
          <cell r="LA246">
            <v>4642</v>
          </cell>
          <cell r="LB246">
            <v>569.68234606999999</v>
          </cell>
          <cell r="LC246">
            <v>0</v>
          </cell>
          <cell r="LD246">
            <v>14.109</v>
          </cell>
          <cell r="LE246">
            <v>0</v>
          </cell>
          <cell r="LF246">
            <v>323.55900000000003</v>
          </cell>
          <cell r="LG246">
            <v>323.55900000000003</v>
          </cell>
          <cell r="LH246">
            <v>0</v>
          </cell>
          <cell r="LI246">
            <v>0</v>
          </cell>
          <cell r="LJ246">
            <v>4642</v>
          </cell>
          <cell r="LK246">
            <v>0</v>
          </cell>
          <cell r="LL246">
            <v>4642</v>
          </cell>
          <cell r="LQ246">
            <v>0</v>
          </cell>
          <cell r="LR246">
            <v>55.8</v>
          </cell>
          <cell r="LS246">
            <v>0</v>
          </cell>
          <cell r="LT246">
            <v>0</v>
          </cell>
          <cell r="LU246">
            <v>0</v>
          </cell>
          <cell r="LX246">
            <v>0</v>
          </cell>
          <cell r="LY246">
            <v>0</v>
          </cell>
          <cell r="LZ246">
            <v>0</v>
          </cell>
          <cell r="MA246">
            <v>0</v>
          </cell>
          <cell r="MB246">
            <v>0</v>
          </cell>
          <cell r="MC246">
            <v>0</v>
          </cell>
          <cell r="MD246">
            <v>0</v>
          </cell>
          <cell r="ME246">
            <v>0</v>
          </cell>
          <cell r="MF246">
            <v>0</v>
          </cell>
          <cell r="MG246">
            <v>0</v>
          </cell>
          <cell r="MH246">
            <v>0</v>
          </cell>
          <cell r="MI246">
            <v>0</v>
          </cell>
          <cell r="MJ246">
            <v>0</v>
          </cell>
          <cell r="MK246">
            <v>0</v>
          </cell>
          <cell r="ML246">
            <v>0</v>
          </cell>
          <cell r="MM246">
            <v>0</v>
          </cell>
          <cell r="MN246">
            <v>0</v>
          </cell>
          <cell r="MO246">
            <v>0</v>
          </cell>
          <cell r="MP246">
            <v>0</v>
          </cell>
          <cell r="MQ246">
            <v>0</v>
          </cell>
          <cell r="MR246">
            <v>0</v>
          </cell>
          <cell r="MS246">
            <v>0</v>
          </cell>
          <cell r="MT246">
            <v>0</v>
          </cell>
          <cell r="MU246">
            <v>0</v>
          </cell>
          <cell r="MV246">
            <v>0</v>
          </cell>
          <cell r="MW246">
            <v>0</v>
          </cell>
          <cell r="MX246">
            <v>0</v>
          </cell>
          <cell r="MY246">
            <v>0</v>
          </cell>
          <cell r="MZ246">
            <v>0</v>
          </cell>
          <cell r="NA246">
            <v>0</v>
          </cell>
          <cell r="NB246">
            <v>0</v>
          </cell>
          <cell r="NC246">
            <v>0</v>
          </cell>
          <cell r="ND246">
            <v>0</v>
          </cell>
          <cell r="NE246">
            <v>0</v>
          </cell>
          <cell r="NF246">
            <v>0</v>
          </cell>
          <cell r="NG246">
            <v>0</v>
          </cell>
          <cell r="NH246">
            <v>0</v>
          </cell>
          <cell r="NI246">
            <v>0</v>
          </cell>
          <cell r="NJ246">
            <v>0</v>
          </cell>
          <cell r="NK246">
            <v>0</v>
          </cell>
          <cell r="NL246">
            <v>0</v>
          </cell>
          <cell r="NM246">
            <v>0</v>
          </cell>
          <cell r="NN246">
            <v>0</v>
          </cell>
          <cell r="NO246">
            <v>0</v>
          </cell>
          <cell r="NP246">
            <v>0</v>
          </cell>
          <cell r="NQ246">
            <v>0</v>
          </cell>
          <cell r="NR246">
            <v>0</v>
          </cell>
          <cell r="NS246">
            <v>0</v>
          </cell>
          <cell r="NT246">
            <v>0</v>
          </cell>
          <cell r="NU246">
            <v>0</v>
          </cell>
          <cell r="NV246">
            <v>0</v>
          </cell>
          <cell r="NW246">
            <v>0</v>
          </cell>
          <cell r="NX246">
            <v>0</v>
          </cell>
          <cell r="NY246">
            <v>0</v>
          </cell>
          <cell r="NZ246">
            <v>0</v>
          </cell>
          <cell r="OA246">
            <v>0</v>
          </cell>
          <cell r="OB246">
            <v>0</v>
          </cell>
          <cell r="OC246">
            <v>0</v>
          </cell>
          <cell r="OD246">
            <v>0</v>
          </cell>
          <cell r="OE246">
            <v>0</v>
          </cell>
          <cell r="OF246">
            <v>0</v>
          </cell>
          <cell r="OG246">
            <v>0</v>
          </cell>
          <cell r="OH246">
            <v>0</v>
          </cell>
          <cell r="OI246">
            <v>0</v>
          </cell>
          <cell r="OJ246">
            <v>0</v>
          </cell>
          <cell r="OL246" t="str">
            <v>нд</v>
          </cell>
          <cell r="OM246" t="str">
            <v>нд</v>
          </cell>
          <cell r="ON246" t="str">
            <v>нд</v>
          </cell>
          <cell r="OO246" t="str">
            <v>нд</v>
          </cell>
          <cell r="OP246" t="str">
            <v>нд</v>
          </cell>
          <cell r="OT246">
            <v>14308.713215236534</v>
          </cell>
        </row>
        <row r="247">
          <cell r="A247" t="str">
            <v>Г</v>
          </cell>
          <cell r="B247" t="str">
            <v>1.3.4</v>
          </cell>
          <cell r="C247" t="str">
            <v>Покупка земельных участков для целей реализации инвестиционных проектов, всего, в том числе:</v>
          </cell>
          <cell r="D247" t="str">
            <v>Г</v>
          </cell>
          <cell r="E247">
            <v>0</v>
          </cell>
          <cell r="H247">
            <v>0</v>
          </cell>
          <cell r="J247">
            <v>2455.9926644699999</v>
          </cell>
          <cell r="K247">
            <v>0</v>
          </cell>
          <cell r="L247">
            <v>2455.9926644699999</v>
          </cell>
          <cell r="M247">
            <v>999.58759440000017</v>
          </cell>
          <cell r="N247">
            <v>0</v>
          </cell>
          <cell r="O247">
            <v>199.96046895000003</v>
          </cell>
          <cell r="P247">
            <v>69.464734550000003</v>
          </cell>
          <cell r="Q247">
            <v>1186.9798665699998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 t="str">
            <v/>
          </cell>
          <cell r="BC247" t="str">
            <v/>
          </cell>
          <cell r="BD247" t="str">
            <v/>
          </cell>
          <cell r="BE247" t="str">
            <v/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 t="str">
            <v/>
          </cell>
          <cell r="CR247" t="str">
            <v/>
          </cell>
          <cell r="CS247" t="str">
            <v/>
          </cell>
          <cell r="CT247" t="str">
            <v/>
          </cell>
          <cell r="CU247">
            <v>0</v>
          </cell>
          <cell r="CX247">
            <v>11773.071493446381</v>
          </cell>
          <cell r="CY247">
            <v>2007.6103241393257</v>
          </cell>
          <cell r="CZ247">
            <v>3841.5348877713004</v>
          </cell>
          <cell r="DA247">
            <v>3963.2928893735866</v>
          </cell>
          <cell r="DB247">
            <v>1960.6333921621663</v>
          </cell>
          <cell r="DE247">
            <v>0</v>
          </cell>
          <cell r="DG247">
            <v>1858.2327315399998</v>
          </cell>
          <cell r="DH247">
            <v>0</v>
          </cell>
          <cell r="DI247">
            <v>1858.2327315399998</v>
          </cell>
          <cell r="DJ247">
            <v>591.40477412999996</v>
          </cell>
          <cell r="DK247">
            <v>443.57690142000001</v>
          </cell>
          <cell r="DL247">
            <v>711.97321601999988</v>
          </cell>
          <cell r="DM247">
            <v>111.27783997</v>
          </cell>
          <cell r="DN247">
            <v>2286.1189761354112</v>
          </cell>
          <cell r="DS247">
            <v>79.441401501000001</v>
          </cell>
          <cell r="DT247">
            <v>309.44743438400002</v>
          </cell>
          <cell r="DU247">
            <v>167.1015003105</v>
          </cell>
          <cell r="DV247">
            <v>1730.1286399399112</v>
          </cell>
          <cell r="DW247">
            <v>1730.1286399399112</v>
          </cell>
          <cell r="DX247" t="str">
            <v/>
          </cell>
          <cell r="DY247" t="str">
            <v/>
          </cell>
          <cell r="DZ247" t="str">
            <v/>
          </cell>
          <cell r="EA247" t="str">
            <v/>
          </cell>
          <cell r="EB247">
            <v>0</v>
          </cell>
          <cell r="EC247">
            <v>2648.7145405400001</v>
          </cell>
          <cell r="ED247">
            <v>221.79169244000005</v>
          </cell>
          <cell r="EE247">
            <v>951.39924857999995</v>
          </cell>
          <cell r="EF247">
            <v>1337.37306115</v>
          </cell>
          <cell r="EG247">
            <v>138.15053836999996</v>
          </cell>
          <cell r="EH247">
            <v>77.123455160000006</v>
          </cell>
          <cell r="EI247">
            <v>7.1553000000000005E-2</v>
          </cell>
          <cell r="EJ247">
            <v>1.69555777</v>
          </cell>
          <cell r="EK247">
            <v>71.096784159999999</v>
          </cell>
          <cell r="EL247">
            <v>4.2595602299999999</v>
          </cell>
          <cell r="EM247">
            <v>304.15435272000002</v>
          </cell>
          <cell r="EN247">
            <v>195.49580397000003</v>
          </cell>
          <cell r="EO247">
            <v>20.31112465</v>
          </cell>
          <cell r="EP247">
            <v>84.049988920000004</v>
          </cell>
          <cell r="EQ247">
            <v>4.2974351799999999</v>
          </cell>
          <cell r="ER247">
            <v>224.68564466999999</v>
          </cell>
          <cell r="ES247">
            <v>4.9874207300000002</v>
          </cell>
          <cell r="ET247">
            <v>124.59306793999998</v>
          </cell>
          <cell r="EU247">
            <v>79.020818469999995</v>
          </cell>
          <cell r="EV247">
            <v>16.084337529999999</v>
          </cell>
          <cell r="EW247">
            <v>2042.7510879900001</v>
          </cell>
          <cell r="EX247">
            <v>21.23691474</v>
          </cell>
          <cell r="EY247">
            <v>804.79949822000003</v>
          </cell>
          <cell r="EZ247">
            <v>1103.2054695999998</v>
          </cell>
          <cell r="FA247">
            <v>113.50920542999997</v>
          </cell>
          <cell r="FB247">
            <v>2042.7510879900001</v>
          </cell>
          <cell r="FC247">
            <v>21.23691474</v>
          </cell>
          <cell r="FD247">
            <v>804.79949822000003</v>
          </cell>
          <cell r="FE247">
            <v>1103.2054695999998</v>
          </cell>
          <cell r="FF247">
            <v>113.50920542999997</v>
          </cell>
          <cell r="FG247" t="str">
            <v/>
          </cell>
          <cell r="FH247" t="str">
            <v/>
          </cell>
          <cell r="FI247" t="str">
            <v/>
          </cell>
          <cell r="FJ247" t="str">
            <v/>
          </cell>
          <cell r="FK247">
            <v>0</v>
          </cell>
          <cell r="FN247">
            <v>11773.071493446381</v>
          </cell>
          <cell r="FO247">
            <v>0</v>
          </cell>
          <cell r="FP247">
            <v>376.37899999999996</v>
          </cell>
          <cell r="FQ247">
            <v>0</v>
          </cell>
          <cell r="FR247">
            <v>2003.7250082983335</v>
          </cell>
          <cell r="FS247">
            <v>1945.1350082983336</v>
          </cell>
          <cell r="FT247">
            <v>2.74</v>
          </cell>
          <cell r="FU247">
            <v>55.85</v>
          </cell>
          <cell r="FV247">
            <v>148252</v>
          </cell>
          <cell r="FW247">
            <v>0</v>
          </cell>
          <cell r="FX247">
            <v>148252</v>
          </cell>
          <cell r="FZ247">
            <v>1199.2375608699999</v>
          </cell>
          <cell r="GA247">
            <v>0</v>
          </cell>
          <cell r="GB247">
            <v>36.483000000000004</v>
          </cell>
          <cell r="GC247">
            <v>0</v>
          </cell>
          <cell r="GD247">
            <v>545.12599999999998</v>
          </cell>
          <cell r="GE247">
            <v>545.12599999999998</v>
          </cell>
          <cell r="GF247">
            <v>0</v>
          </cell>
          <cell r="GG247">
            <v>0</v>
          </cell>
          <cell r="GH247">
            <v>13857</v>
          </cell>
          <cell r="GI247">
            <v>0</v>
          </cell>
          <cell r="GJ247">
            <v>13857</v>
          </cell>
          <cell r="GK247">
            <v>243.8612605576771</v>
          </cell>
          <cell r="GL247">
            <v>0</v>
          </cell>
          <cell r="GM247">
            <v>0</v>
          </cell>
          <cell r="GN247">
            <v>0</v>
          </cell>
          <cell r="GO247">
            <v>50.419308298333334</v>
          </cell>
          <cell r="GP247">
            <v>25.270333333333333</v>
          </cell>
          <cell r="GQ247">
            <v>0</v>
          </cell>
          <cell r="GR247">
            <v>0.53</v>
          </cell>
          <cell r="GS247">
            <v>2054</v>
          </cell>
          <cell r="GT247">
            <v>0</v>
          </cell>
          <cell r="GU247">
            <v>2054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243.8612605576771</v>
          </cell>
          <cell r="ID247">
            <v>0</v>
          </cell>
          <cell r="IE247">
            <v>0</v>
          </cell>
          <cell r="IF247">
            <v>0</v>
          </cell>
          <cell r="IG247">
            <v>50.419308298333334</v>
          </cell>
          <cell r="IH247">
            <v>25.270333333333333</v>
          </cell>
          <cell r="II247">
            <v>0</v>
          </cell>
          <cell r="IJ247">
            <v>0.53</v>
          </cell>
          <cell r="IK247">
            <v>2054</v>
          </cell>
          <cell r="IL247">
            <v>0</v>
          </cell>
          <cell r="IM247">
            <v>2054</v>
          </cell>
          <cell r="IN247">
            <v>243.8612605576771</v>
          </cell>
          <cell r="IO247">
            <v>0</v>
          </cell>
          <cell r="IP247">
            <v>0</v>
          </cell>
          <cell r="IQ247">
            <v>0</v>
          </cell>
          <cell r="IR247">
            <v>50.419308298333334</v>
          </cell>
          <cell r="IS247">
            <v>25.270333333333333</v>
          </cell>
          <cell r="IT247">
            <v>0</v>
          </cell>
          <cell r="IU247">
            <v>0.53</v>
          </cell>
          <cell r="IV247">
            <v>2054</v>
          </cell>
          <cell r="IW247">
            <v>0</v>
          </cell>
          <cell r="IX247">
            <v>2054</v>
          </cell>
          <cell r="IY247">
            <v>758.40588715000001</v>
          </cell>
          <cell r="IZ247">
            <v>0</v>
          </cell>
          <cell r="JA247">
            <v>14.109</v>
          </cell>
          <cell r="JB247">
            <v>0</v>
          </cell>
          <cell r="JC247">
            <v>323.55900000000003</v>
          </cell>
          <cell r="JD247">
            <v>323.55900000000003</v>
          </cell>
          <cell r="JE247">
            <v>0</v>
          </cell>
          <cell r="JF247">
            <v>0</v>
          </cell>
          <cell r="JG247">
            <v>5045</v>
          </cell>
          <cell r="JH247">
            <v>0</v>
          </cell>
          <cell r="JI247">
            <v>5045</v>
          </cell>
          <cell r="JJ247">
            <v>6.3401916800000002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  <cell r="JR247">
            <v>22</v>
          </cell>
          <cell r="JS247">
            <v>0</v>
          </cell>
          <cell r="JT247">
            <v>22</v>
          </cell>
          <cell r="JU247">
            <v>115.56319658000001</v>
          </cell>
          <cell r="JV247">
            <v>0</v>
          </cell>
          <cell r="JW247">
            <v>0</v>
          </cell>
          <cell r="JX247">
            <v>0</v>
          </cell>
          <cell r="JY247">
            <v>0</v>
          </cell>
          <cell r="JZ247">
            <v>0</v>
          </cell>
          <cell r="KA247">
            <v>0</v>
          </cell>
          <cell r="KB247">
            <v>0</v>
          </cell>
          <cell r="KC247">
            <v>251</v>
          </cell>
          <cell r="KD247">
            <v>0</v>
          </cell>
          <cell r="KE247">
            <v>251</v>
          </cell>
          <cell r="KF247">
            <v>66.820152820000004</v>
          </cell>
          <cell r="KG247">
            <v>0</v>
          </cell>
          <cell r="KH247">
            <v>0</v>
          </cell>
          <cell r="KI247">
            <v>0</v>
          </cell>
          <cell r="KJ247">
            <v>0</v>
          </cell>
          <cell r="KK247">
            <v>0</v>
          </cell>
          <cell r="KL247">
            <v>0</v>
          </cell>
          <cell r="KM247">
            <v>0</v>
          </cell>
          <cell r="KN247">
            <v>130</v>
          </cell>
          <cell r="KO247">
            <v>0</v>
          </cell>
          <cell r="KP247">
            <v>130</v>
          </cell>
          <cell r="KQ247">
            <v>569.68234606999999</v>
          </cell>
          <cell r="KR247">
            <v>0</v>
          </cell>
          <cell r="KS247">
            <v>14.109</v>
          </cell>
          <cell r="KT247">
            <v>0</v>
          </cell>
          <cell r="KU247">
            <v>323.55900000000003</v>
          </cell>
          <cell r="KV247">
            <v>323.55900000000003</v>
          </cell>
          <cell r="KW247">
            <v>0</v>
          </cell>
          <cell r="KX247">
            <v>0</v>
          </cell>
          <cell r="KY247">
            <v>4642</v>
          </cell>
          <cell r="KZ247">
            <v>0</v>
          </cell>
          <cell r="LA247">
            <v>4642</v>
          </cell>
          <cell r="LB247">
            <v>569.68234606999999</v>
          </cell>
          <cell r="LC247">
            <v>0</v>
          </cell>
          <cell r="LD247">
            <v>14.109</v>
          </cell>
          <cell r="LE247">
            <v>0</v>
          </cell>
          <cell r="LF247">
            <v>323.55900000000003</v>
          </cell>
          <cell r="LG247">
            <v>323.55900000000003</v>
          </cell>
          <cell r="LH247">
            <v>0</v>
          </cell>
          <cell r="LI247">
            <v>0</v>
          </cell>
          <cell r="LJ247">
            <v>4642</v>
          </cell>
          <cell r="LK247">
            <v>0</v>
          </cell>
          <cell r="LL247">
            <v>4642</v>
          </cell>
          <cell r="LQ247">
            <v>0</v>
          </cell>
          <cell r="LR247">
            <v>55.8</v>
          </cell>
          <cell r="LS247">
            <v>0</v>
          </cell>
          <cell r="LT247">
            <v>0</v>
          </cell>
          <cell r="LU247">
            <v>0</v>
          </cell>
          <cell r="LX247">
            <v>0</v>
          </cell>
          <cell r="LY247">
            <v>0</v>
          </cell>
          <cell r="LZ247">
            <v>0</v>
          </cell>
          <cell r="MA247">
            <v>0</v>
          </cell>
          <cell r="MB247">
            <v>0</v>
          </cell>
          <cell r="MC247">
            <v>0</v>
          </cell>
          <cell r="MD247">
            <v>0</v>
          </cell>
          <cell r="ME247">
            <v>0</v>
          </cell>
          <cell r="MF247">
            <v>0</v>
          </cell>
          <cell r="MG247">
            <v>0</v>
          </cell>
          <cell r="MH247">
            <v>0</v>
          </cell>
          <cell r="MI247">
            <v>0</v>
          </cell>
          <cell r="MJ247">
            <v>0</v>
          </cell>
          <cell r="MK247">
            <v>0</v>
          </cell>
          <cell r="ML247">
            <v>0</v>
          </cell>
          <cell r="MM247">
            <v>0</v>
          </cell>
          <cell r="MN247">
            <v>0</v>
          </cell>
          <cell r="MO247">
            <v>0</v>
          </cell>
          <cell r="MP247">
            <v>0</v>
          </cell>
          <cell r="MQ247">
            <v>0</v>
          </cell>
          <cell r="MR247">
            <v>0</v>
          </cell>
          <cell r="MS247">
            <v>0</v>
          </cell>
          <cell r="MT247">
            <v>0</v>
          </cell>
          <cell r="MU247">
            <v>0</v>
          </cell>
          <cell r="MV247">
            <v>0</v>
          </cell>
          <cell r="MW247">
            <v>0</v>
          </cell>
          <cell r="MX247">
            <v>0</v>
          </cell>
          <cell r="MY247">
            <v>0</v>
          </cell>
          <cell r="MZ247">
            <v>0</v>
          </cell>
          <cell r="NA247">
            <v>0</v>
          </cell>
          <cell r="NB247">
            <v>0</v>
          </cell>
          <cell r="NC247">
            <v>0</v>
          </cell>
          <cell r="ND247">
            <v>0</v>
          </cell>
          <cell r="NE247">
            <v>0</v>
          </cell>
          <cell r="NF247">
            <v>0</v>
          </cell>
          <cell r="NG247">
            <v>0</v>
          </cell>
          <cell r="NH247">
            <v>0</v>
          </cell>
          <cell r="NI247">
            <v>0</v>
          </cell>
          <cell r="NJ247">
            <v>0</v>
          </cell>
          <cell r="NK247">
            <v>0</v>
          </cell>
          <cell r="NL247">
            <v>0</v>
          </cell>
          <cell r="NM247">
            <v>0</v>
          </cell>
          <cell r="NN247">
            <v>0</v>
          </cell>
          <cell r="NO247">
            <v>0</v>
          </cell>
          <cell r="NP247">
            <v>0</v>
          </cell>
          <cell r="NQ247">
            <v>0</v>
          </cell>
          <cell r="NR247">
            <v>0</v>
          </cell>
          <cell r="NS247">
            <v>0</v>
          </cell>
          <cell r="NT247">
            <v>0</v>
          </cell>
          <cell r="NU247">
            <v>0</v>
          </cell>
          <cell r="NV247">
            <v>0</v>
          </cell>
          <cell r="NW247">
            <v>0</v>
          </cell>
          <cell r="NX247">
            <v>0</v>
          </cell>
          <cell r="NY247">
            <v>0</v>
          </cell>
          <cell r="NZ247">
            <v>0</v>
          </cell>
          <cell r="OA247">
            <v>0</v>
          </cell>
          <cell r="OB247">
            <v>0</v>
          </cell>
          <cell r="OC247">
            <v>0</v>
          </cell>
          <cell r="OD247">
            <v>0</v>
          </cell>
          <cell r="OE247">
            <v>0</v>
          </cell>
          <cell r="OF247">
            <v>0</v>
          </cell>
          <cell r="OG247">
            <v>0</v>
          </cell>
          <cell r="OH247">
            <v>0</v>
          </cell>
          <cell r="OI247">
            <v>0</v>
          </cell>
          <cell r="OJ247">
            <v>0</v>
          </cell>
          <cell r="OL247" t="str">
            <v>нд</v>
          </cell>
          <cell r="OM247" t="str">
            <v>нд</v>
          </cell>
          <cell r="ON247" t="str">
            <v>нд</v>
          </cell>
          <cell r="OO247" t="str">
            <v>нд</v>
          </cell>
          <cell r="OP247" t="str">
            <v>нд</v>
          </cell>
          <cell r="OT247">
            <v>14308.713215236534</v>
          </cell>
        </row>
        <row r="248">
          <cell r="A248" t="str">
            <v>Г</v>
          </cell>
          <cell r="B248" t="str">
            <v>1.3.5</v>
          </cell>
          <cell r="C248" t="str">
            <v>Прочие инвестиционные проекты, всего, в том числе:</v>
          </cell>
          <cell r="D248" t="str">
            <v>Г</v>
          </cell>
          <cell r="E248">
            <v>246.99646642065812</v>
          </cell>
          <cell r="H248">
            <v>42.156943049999995</v>
          </cell>
          <cell r="J248">
            <v>2702.9891308906581</v>
          </cell>
          <cell r="K248">
            <v>246.99646642065812</v>
          </cell>
          <cell r="L248">
            <v>2455.9926644699999</v>
          </cell>
          <cell r="M248">
            <v>999.58759440000017</v>
          </cell>
          <cell r="N248">
            <v>0</v>
          </cell>
          <cell r="O248">
            <v>199.96046895000003</v>
          </cell>
          <cell r="P248">
            <v>69.464734550000003</v>
          </cell>
          <cell r="Q248">
            <v>1186.9798665699998</v>
          </cell>
          <cell r="R248">
            <v>44.140589189956394</v>
          </cell>
          <cell r="S248">
            <v>0</v>
          </cell>
          <cell r="T248">
            <v>0</v>
          </cell>
          <cell r="U248">
            <v>36.783824324963661</v>
          </cell>
          <cell r="V248">
            <v>0</v>
          </cell>
          <cell r="W248">
            <v>7.3567648649927335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44.140589189956394</v>
          </cell>
          <cell r="AQ248">
            <v>0</v>
          </cell>
          <cell r="AR248">
            <v>0</v>
          </cell>
          <cell r="AS248">
            <v>36.783824324963661</v>
          </cell>
          <cell r="AT248">
            <v>0</v>
          </cell>
          <cell r="AU248">
            <v>7.3567648649927335</v>
          </cell>
          <cell r="AV248">
            <v>44.140589189956394</v>
          </cell>
          <cell r="AW248">
            <v>0</v>
          </cell>
          <cell r="AX248">
            <v>0</v>
          </cell>
          <cell r="AY248">
            <v>36.783824324963661</v>
          </cell>
          <cell r="AZ248">
            <v>0</v>
          </cell>
          <cell r="BA248">
            <v>7.3567648649927335</v>
          </cell>
          <cell r="BB248" t="str">
            <v/>
          </cell>
          <cell r="BC248" t="str">
            <v/>
          </cell>
          <cell r="BD248" t="str">
            <v/>
          </cell>
          <cell r="BE248" t="str">
            <v/>
          </cell>
          <cell r="BF248">
            <v>0</v>
          </cell>
          <cell r="BG248">
            <v>42.156943049999995</v>
          </cell>
          <cell r="BH248">
            <v>0</v>
          </cell>
          <cell r="BI248">
            <v>0</v>
          </cell>
          <cell r="BJ248">
            <v>35.130785875000001</v>
          </cell>
          <cell r="BK248">
            <v>0</v>
          </cell>
          <cell r="BL248">
            <v>7.0261571749999945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42.156943049999995</v>
          </cell>
          <cell r="CF248">
            <v>0</v>
          </cell>
          <cell r="CG248">
            <v>0</v>
          </cell>
          <cell r="CH248">
            <v>35.130785875000001</v>
          </cell>
          <cell r="CI248">
            <v>0</v>
          </cell>
          <cell r="CJ248">
            <v>7.0261571749999945</v>
          </cell>
          <cell r="CK248">
            <v>42.156943049999995</v>
          </cell>
          <cell r="CL248">
            <v>0</v>
          </cell>
          <cell r="CM248">
            <v>0</v>
          </cell>
          <cell r="CN248">
            <v>35.130785875000001</v>
          </cell>
          <cell r="CO248">
            <v>0</v>
          </cell>
          <cell r="CP248">
            <v>7.0261571749999945</v>
          </cell>
          <cell r="CQ248" t="str">
            <v/>
          </cell>
          <cell r="CR248" t="str">
            <v/>
          </cell>
          <cell r="CS248" t="str">
            <v/>
          </cell>
          <cell r="CT248" t="str">
            <v/>
          </cell>
          <cell r="CU248">
            <v>0</v>
          </cell>
          <cell r="CX248">
            <v>11773.071493446381</v>
          </cell>
          <cell r="CY248">
            <v>2007.6103241393257</v>
          </cell>
          <cell r="CZ248">
            <v>3841.5348877713004</v>
          </cell>
          <cell r="DA248">
            <v>3963.2928893735866</v>
          </cell>
          <cell r="DB248">
            <v>1960.6333921621663</v>
          </cell>
          <cell r="DE248">
            <v>35.173400869999995</v>
          </cell>
          <cell r="DG248">
            <v>2064.0631202238815</v>
          </cell>
          <cell r="DH248">
            <v>205.83038868388178</v>
          </cell>
          <cell r="DI248">
            <v>1858.2327315399998</v>
          </cell>
          <cell r="DJ248">
            <v>591.40477412999996</v>
          </cell>
          <cell r="DK248">
            <v>443.57690142000001</v>
          </cell>
          <cell r="DL248">
            <v>711.97321601999988</v>
          </cell>
          <cell r="DM248">
            <v>111.27783997</v>
          </cell>
          <cell r="DN248">
            <v>2286.1189761354112</v>
          </cell>
          <cell r="DS248">
            <v>79.441401501000001</v>
          </cell>
          <cell r="DT248">
            <v>309.44743438400002</v>
          </cell>
          <cell r="DU248">
            <v>167.1015003105</v>
          </cell>
          <cell r="DV248">
            <v>1730.1286399399112</v>
          </cell>
          <cell r="DW248">
            <v>1730.1286399399112</v>
          </cell>
          <cell r="DX248" t="str">
            <v/>
          </cell>
          <cell r="DY248" t="str">
            <v/>
          </cell>
          <cell r="DZ248" t="str">
            <v/>
          </cell>
          <cell r="EA248">
            <v>1</v>
          </cell>
          <cell r="EB248" t="str">
            <v>1</v>
          </cell>
          <cell r="EC248">
            <v>2648.7145405400001</v>
          </cell>
          <cell r="ED248">
            <v>221.79169244000005</v>
          </cell>
          <cell r="EE248">
            <v>951.39924857999995</v>
          </cell>
          <cell r="EF248">
            <v>1337.37306115</v>
          </cell>
          <cell r="EG248">
            <v>138.15053836999996</v>
          </cell>
          <cell r="EH248">
            <v>77.123455160000006</v>
          </cell>
          <cell r="EI248">
            <v>7.1553000000000005E-2</v>
          </cell>
          <cell r="EJ248">
            <v>1.69555777</v>
          </cell>
          <cell r="EK248">
            <v>71.096784159999999</v>
          </cell>
          <cell r="EL248">
            <v>4.2595602299999999</v>
          </cell>
          <cell r="EM248">
            <v>304.15435272000002</v>
          </cell>
          <cell r="EN248">
            <v>195.49580397000003</v>
          </cell>
          <cell r="EO248">
            <v>20.31112465</v>
          </cell>
          <cell r="EP248">
            <v>84.049988920000004</v>
          </cell>
          <cell r="EQ248">
            <v>4.2974351799999999</v>
          </cell>
          <cell r="ER248">
            <v>224.68564466999999</v>
          </cell>
          <cell r="ES248">
            <v>4.9874207300000002</v>
          </cell>
          <cell r="ET248">
            <v>124.59306793999998</v>
          </cell>
          <cell r="EU248">
            <v>79.020818469999995</v>
          </cell>
          <cell r="EV248">
            <v>16.084337529999999</v>
          </cell>
          <cell r="EW248">
            <v>2042.7510879900001</v>
          </cell>
          <cell r="EX248">
            <v>21.23691474</v>
          </cell>
          <cell r="EY248">
            <v>804.79949822000003</v>
          </cell>
          <cell r="EZ248">
            <v>1103.2054695999998</v>
          </cell>
          <cell r="FA248">
            <v>113.50920542999997</v>
          </cell>
          <cell r="FB248">
            <v>2042.7510879900001</v>
          </cell>
          <cell r="FC248">
            <v>21.23691474</v>
          </cell>
          <cell r="FD248">
            <v>804.79949822000003</v>
          </cell>
          <cell r="FE248">
            <v>1103.2054695999998</v>
          </cell>
          <cell r="FF248">
            <v>113.50920542999997</v>
          </cell>
          <cell r="FG248" t="str">
            <v/>
          </cell>
          <cell r="FH248" t="str">
            <v/>
          </cell>
          <cell r="FI248" t="str">
            <v/>
          </cell>
          <cell r="FJ248">
            <v>1</v>
          </cell>
          <cell r="FK248" t="str">
            <v>1</v>
          </cell>
          <cell r="FN248">
            <v>11773.071493446381</v>
          </cell>
          <cell r="FO248">
            <v>0</v>
          </cell>
          <cell r="FP248">
            <v>376.37899999999996</v>
          </cell>
          <cell r="FQ248">
            <v>0</v>
          </cell>
          <cell r="FR248">
            <v>2003.7250082983335</v>
          </cell>
          <cell r="FS248">
            <v>1945.1350082983336</v>
          </cell>
          <cell r="FT248">
            <v>2.74</v>
          </cell>
          <cell r="FU248">
            <v>55.85</v>
          </cell>
          <cell r="FV248">
            <v>148252</v>
          </cell>
          <cell r="FW248">
            <v>0</v>
          </cell>
          <cell r="FX248">
            <v>148252</v>
          </cell>
          <cell r="FZ248">
            <v>1199.2375608699999</v>
          </cell>
          <cell r="GA248">
            <v>0</v>
          </cell>
          <cell r="GB248">
            <v>36.483000000000004</v>
          </cell>
          <cell r="GC248">
            <v>0</v>
          </cell>
          <cell r="GD248">
            <v>545.12599999999998</v>
          </cell>
          <cell r="GE248">
            <v>545.12599999999998</v>
          </cell>
          <cell r="GF248">
            <v>0</v>
          </cell>
          <cell r="GG248">
            <v>0</v>
          </cell>
          <cell r="GH248">
            <v>13857</v>
          </cell>
          <cell r="GI248">
            <v>0</v>
          </cell>
          <cell r="GJ248">
            <v>13857</v>
          </cell>
          <cell r="GK248">
            <v>243.8612605576771</v>
          </cell>
          <cell r="GL248">
            <v>0</v>
          </cell>
          <cell r="GM248">
            <v>0</v>
          </cell>
          <cell r="GN248">
            <v>0</v>
          </cell>
          <cell r="GO248">
            <v>50.419308298333334</v>
          </cell>
          <cell r="GP248">
            <v>25.270333333333333</v>
          </cell>
          <cell r="GQ248">
            <v>0</v>
          </cell>
          <cell r="GR248">
            <v>0.53</v>
          </cell>
          <cell r="GS248">
            <v>2054</v>
          </cell>
          <cell r="GT248">
            <v>0</v>
          </cell>
          <cell r="GU248">
            <v>2054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243.8612605576771</v>
          </cell>
          <cell r="ID248">
            <v>0</v>
          </cell>
          <cell r="IE248">
            <v>0</v>
          </cell>
          <cell r="IF248">
            <v>0</v>
          </cell>
          <cell r="IG248">
            <v>50.419308298333334</v>
          </cell>
          <cell r="IH248">
            <v>25.270333333333333</v>
          </cell>
          <cell r="II248">
            <v>0</v>
          </cell>
          <cell r="IJ248">
            <v>0.53</v>
          </cell>
          <cell r="IK248">
            <v>2054</v>
          </cell>
          <cell r="IL248">
            <v>0</v>
          </cell>
          <cell r="IM248">
            <v>2054</v>
          </cell>
          <cell r="IN248">
            <v>243.8612605576771</v>
          </cell>
          <cell r="IO248">
            <v>0</v>
          </cell>
          <cell r="IP248">
            <v>0</v>
          </cell>
          <cell r="IQ248">
            <v>0</v>
          </cell>
          <cell r="IR248">
            <v>50.419308298333334</v>
          </cell>
          <cell r="IS248">
            <v>25.270333333333333</v>
          </cell>
          <cell r="IT248">
            <v>0</v>
          </cell>
          <cell r="IU248">
            <v>0.53</v>
          </cell>
          <cell r="IV248">
            <v>2054</v>
          </cell>
          <cell r="IW248">
            <v>0</v>
          </cell>
          <cell r="IX248">
            <v>2054</v>
          </cell>
          <cell r="IY248">
            <v>758.40588715000001</v>
          </cell>
          <cell r="IZ248">
            <v>0</v>
          </cell>
          <cell r="JA248">
            <v>14.109</v>
          </cell>
          <cell r="JB248">
            <v>0</v>
          </cell>
          <cell r="JC248">
            <v>323.55900000000003</v>
          </cell>
          <cell r="JD248">
            <v>323.55900000000003</v>
          </cell>
          <cell r="JE248">
            <v>0</v>
          </cell>
          <cell r="JF248">
            <v>0</v>
          </cell>
          <cell r="JG248">
            <v>5045</v>
          </cell>
          <cell r="JH248">
            <v>0</v>
          </cell>
          <cell r="JI248">
            <v>5045</v>
          </cell>
          <cell r="JJ248">
            <v>6.3401916800000002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  <cell r="JR248">
            <v>22</v>
          </cell>
          <cell r="JS248">
            <v>0</v>
          </cell>
          <cell r="JT248">
            <v>22</v>
          </cell>
          <cell r="JU248">
            <v>115.56319658000001</v>
          </cell>
          <cell r="JV248">
            <v>0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C248">
            <v>251</v>
          </cell>
          <cell r="KD248">
            <v>0</v>
          </cell>
          <cell r="KE248">
            <v>251</v>
          </cell>
          <cell r="KF248">
            <v>66.820152820000004</v>
          </cell>
          <cell r="KG248">
            <v>0</v>
          </cell>
          <cell r="KH248">
            <v>0</v>
          </cell>
          <cell r="KI248">
            <v>0</v>
          </cell>
          <cell r="KJ248">
            <v>0</v>
          </cell>
          <cell r="KK248">
            <v>0</v>
          </cell>
          <cell r="KL248">
            <v>0</v>
          </cell>
          <cell r="KM248">
            <v>0</v>
          </cell>
          <cell r="KN248">
            <v>130</v>
          </cell>
          <cell r="KO248">
            <v>0</v>
          </cell>
          <cell r="KP248">
            <v>130</v>
          </cell>
          <cell r="KQ248">
            <v>569.68234606999999</v>
          </cell>
          <cell r="KR248">
            <v>0</v>
          </cell>
          <cell r="KS248">
            <v>14.109</v>
          </cell>
          <cell r="KT248">
            <v>0</v>
          </cell>
          <cell r="KU248">
            <v>323.55900000000003</v>
          </cell>
          <cell r="KV248">
            <v>323.55900000000003</v>
          </cell>
          <cell r="KW248">
            <v>0</v>
          </cell>
          <cell r="KX248">
            <v>0</v>
          </cell>
          <cell r="KY248">
            <v>4642</v>
          </cell>
          <cell r="KZ248">
            <v>0</v>
          </cell>
          <cell r="LA248">
            <v>4642</v>
          </cell>
          <cell r="LB248">
            <v>569.68234606999999</v>
          </cell>
          <cell r="LC248">
            <v>0</v>
          </cell>
          <cell r="LD248">
            <v>14.109</v>
          </cell>
          <cell r="LE248">
            <v>0</v>
          </cell>
          <cell r="LF248">
            <v>323.55900000000003</v>
          </cell>
          <cell r="LG248">
            <v>323.55900000000003</v>
          </cell>
          <cell r="LH248">
            <v>0</v>
          </cell>
          <cell r="LI248">
            <v>0</v>
          </cell>
          <cell r="LJ248">
            <v>4642</v>
          </cell>
          <cell r="LK248">
            <v>0</v>
          </cell>
          <cell r="LL248">
            <v>4642</v>
          </cell>
          <cell r="LQ248">
            <v>0</v>
          </cell>
          <cell r="LR248">
            <v>55.8</v>
          </cell>
          <cell r="LS248">
            <v>0</v>
          </cell>
          <cell r="LT248">
            <v>0</v>
          </cell>
          <cell r="LU248">
            <v>0</v>
          </cell>
          <cell r="LX248">
            <v>0</v>
          </cell>
          <cell r="LY248">
            <v>0</v>
          </cell>
          <cell r="LZ248">
            <v>0</v>
          </cell>
          <cell r="MA248">
            <v>0</v>
          </cell>
          <cell r="MB248">
            <v>0</v>
          </cell>
          <cell r="MC248">
            <v>0</v>
          </cell>
          <cell r="MD248">
            <v>0</v>
          </cell>
          <cell r="ME248">
            <v>0</v>
          </cell>
          <cell r="MF248">
            <v>0</v>
          </cell>
          <cell r="MG248">
            <v>0</v>
          </cell>
          <cell r="MH248">
            <v>0</v>
          </cell>
          <cell r="MI248">
            <v>0</v>
          </cell>
          <cell r="MJ248">
            <v>0</v>
          </cell>
          <cell r="MK248">
            <v>0</v>
          </cell>
          <cell r="ML248">
            <v>0</v>
          </cell>
          <cell r="MM248">
            <v>0</v>
          </cell>
          <cell r="MN248">
            <v>0</v>
          </cell>
          <cell r="MO248">
            <v>0</v>
          </cell>
          <cell r="MP248">
            <v>0</v>
          </cell>
          <cell r="MQ248">
            <v>0</v>
          </cell>
          <cell r="MR248">
            <v>0</v>
          </cell>
          <cell r="MS248">
            <v>0</v>
          </cell>
          <cell r="MT248">
            <v>0</v>
          </cell>
          <cell r="MU248">
            <v>0</v>
          </cell>
          <cell r="MV248">
            <v>0</v>
          </cell>
          <cell r="MW248">
            <v>0</v>
          </cell>
          <cell r="MX248">
            <v>0</v>
          </cell>
          <cell r="MY248">
            <v>0</v>
          </cell>
          <cell r="MZ248">
            <v>0</v>
          </cell>
          <cell r="NA248">
            <v>0</v>
          </cell>
          <cell r="NB248">
            <v>0</v>
          </cell>
          <cell r="NC248">
            <v>0</v>
          </cell>
          <cell r="ND248">
            <v>0</v>
          </cell>
          <cell r="NE248">
            <v>0</v>
          </cell>
          <cell r="NF248">
            <v>0</v>
          </cell>
          <cell r="NG248">
            <v>0</v>
          </cell>
          <cell r="NH248">
            <v>0</v>
          </cell>
          <cell r="NI248">
            <v>0</v>
          </cell>
          <cell r="NJ248">
            <v>0</v>
          </cell>
          <cell r="NK248">
            <v>0</v>
          </cell>
          <cell r="NL248">
            <v>0</v>
          </cell>
          <cell r="NM248">
            <v>0</v>
          </cell>
          <cell r="NN248">
            <v>0</v>
          </cell>
          <cell r="NO248">
            <v>0</v>
          </cell>
          <cell r="NP248">
            <v>0</v>
          </cell>
          <cell r="NQ248">
            <v>0</v>
          </cell>
          <cell r="NR248">
            <v>0</v>
          </cell>
          <cell r="NS248">
            <v>0</v>
          </cell>
          <cell r="NT248">
            <v>0</v>
          </cell>
          <cell r="NU248">
            <v>0</v>
          </cell>
          <cell r="NV248">
            <v>0</v>
          </cell>
          <cell r="NW248">
            <v>0</v>
          </cell>
          <cell r="NX248">
            <v>0</v>
          </cell>
          <cell r="NY248">
            <v>0</v>
          </cell>
          <cell r="NZ248">
            <v>0</v>
          </cell>
          <cell r="OA248">
            <v>0</v>
          </cell>
          <cell r="OB248">
            <v>0</v>
          </cell>
          <cell r="OC248">
            <v>0</v>
          </cell>
          <cell r="OD248">
            <v>0</v>
          </cell>
          <cell r="OE248">
            <v>0</v>
          </cell>
          <cell r="OF248">
            <v>0</v>
          </cell>
          <cell r="OG248">
            <v>0</v>
          </cell>
          <cell r="OH248">
            <v>0</v>
          </cell>
          <cell r="OI248">
            <v>0</v>
          </cell>
          <cell r="OJ248">
            <v>0</v>
          </cell>
          <cell r="OL248" t="str">
            <v>нд</v>
          </cell>
          <cell r="OM248" t="str">
            <v>нд</v>
          </cell>
          <cell r="ON248" t="str">
            <v>нд</v>
          </cell>
          <cell r="OO248" t="str">
            <v>нд</v>
          </cell>
          <cell r="OP248" t="str">
            <v>нд</v>
          </cell>
          <cell r="OT248">
            <v>14308.713215236534</v>
          </cell>
        </row>
        <row r="249">
          <cell r="A249" t="str">
            <v>K_Che355</v>
          </cell>
          <cell r="B249" t="str">
            <v>1.3.5</v>
          </cell>
          <cell r="C249" t="str">
            <v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v>
          </cell>
          <cell r="D249" t="str">
            <v>K_Che355</v>
          </cell>
          <cell r="E249">
            <v>246.99646642065812</v>
          </cell>
          <cell r="H249">
            <v>42.156943049999995</v>
          </cell>
          <cell r="J249">
            <v>246.99646642065812</v>
          </cell>
          <cell r="K249">
            <v>246.99646642065812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44.140589189956394</v>
          </cell>
          <cell r="S249">
            <v>0</v>
          </cell>
          <cell r="T249">
            <v>0</v>
          </cell>
          <cell r="U249">
            <v>36.783824324963661</v>
          </cell>
          <cell r="V249">
            <v>0</v>
          </cell>
          <cell r="W249">
            <v>7.3567648649927335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44.140589189956394</v>
          </cell>
          <cell r="AQ249">
            <v>0</v>
          </cell>
          <cell r="AR249">
            <v>0</v>
          </cell>
          <cell r="AS249">
            <v>36.783824324963661</v>
          </cell>
          <cell r="AT249">
            <v>0</v>
          </cell>
          <cell r="AU249">
            <v>7.3567648649927335</v>
          </cell>
          <cell r="AV249">
            <v>44.140589189956394</v>
          </cell>
          <cell r="AW249">
            <v>0</v>
          </cell>
          <cell r="AX249">
            <v>0</v>
          </cell>
          <cell r="AY249">
            <v>36.783824324963661</v>
          </cell>
          <cell r="AZ249">
            <v>0</v>
          </cell>
          <cell r="BA249">
            <v>7.3567648649927335</v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>
            <v>0</v>
          </cell>
          <cell r="BG249">
            <v>42.156943049999995</v>
          </cell>
          <cell r="BH249">
            <v>0</v>
          </cell>
          <cell r="BI249">
            <v>0</v>
          </cell>
          <cell r="BJ249">
            <v>35.130785875000001</v>
          </cell>
          <cell r="BK249">
            <v>0</v>
          </cell>
          <cell r="BL249">
            <v>7.0261571749999945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42.156943049999995</v>
          </cell>
          <cell r="CF249">
            <v>0</v>
          </cell>
          <cell r="CG249">
            <v>0</v>
          </cell>
          <cell r="CH249">
            <v>35.130785875000001</v>
          </cell>
          <cell r="CI249">
            <v>0</v>
          </cell>
          <cell r="CJ249">
            <v>7.0261571749999945</v>
          </cell>
          <cell r="CK249">
            <v>42.156943049999995</v>
          </cell>
          <cell r="CL249">
            <v>0</v>
          </cell>
          <cell r="CM249">
            <v>0</v>
          </cell>
          <cell r="CN249">
            <v>35.130785875000001</v>
          </cell>
          <cell r="CO249">
            <v>0</v>
          </cell>
          <cell r="CP249">
            <v>7.0261571749999945</v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>
            <v>0</v>
          </cell>
          <cell r="CX249">
            <v>205.83038868388178</v>
          </cell>
          <cell r="CY249">
            <v>11.709353762347584</v>
          </cell>
          <cell r="CZ249">
            <v>2.074087651051217</v>
          </cell>
          <cell r="DA249">
            <v>98.595898596039177</v>
          </cell>
          <cell r="DB249">
            <v>93.451048674443797</v>
          </cell>
          <cell r="DE249">
            <v>35.173400869999995</v>
          </cell>
          <cell r="DG249">
            <v>205.83038868388178</v>
          </cell>
          <cell r="DH249">
            <v>205.83038868388178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36.783824324963661</v>
          </cell>
          <cell r="DS249">
            <v>0</v>
          </cell>
          <cell r="DT249">
            <v>0</v>
          </cell>
          <cell r="DU249">
            <v>0</v>
          </cell>
          <cell r="DV249">
            <v>36.783824324963661</v>
          </cell>
          <cell r="DW249">
            <v>36.783824324963661</v>
          </cell>
          <cell r="DX249" t="str">
            <v/>
          </cell>
          <cell r="DY249" t="str">
            <v/>
          </cell>
          <cell r="DZ249" t="str">
            <v/>
          </cell>
          <cell r="EA249">
            <v>1</v>
          </cell>
          <cell r="EB249" t="str">
            <v>1</v>
          </cell>
          <cell r="EC249">
            <v>35.173400869999995</v>
          </cell>
          <cell r="ED249">
            <v>0</v>
          </cell>
          <cell r="EE249">
            <v>5.5690477100000004</v>
          </cell>
          <cell r="EF249">
            <v>23.269124560000002</v>
          </cell>
          <cell r="EG249">
            <v>6.3352285999999998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35.173400869999995</v>
          </cell>
          <cell r="EX249">
            <v>0</v>
          </cell>
          <cell r="EY249">
            <v>5.5690477100000004</v>
          </cell>
          <cell r="EZ249">
            <v>23.269124560000002</v>
          </cell>
          <cell r="FA249">
            <v>6.3352285999999998</v>
          </cell>
          <cell r="FB249">
            <v>35.173400869999995</v>
          </cell>
          <cell r="FC249">
            <v>0</v>
          </cell>
          <cell r="FD249">
            <v>5.5690477100000004</v>
          </cell>
          <cell r="FE249">
            <v>23.269124560000002</v>
          </cell>
          <cell r="FF249">
            <v>6.3352285999999998</v>
          </cell>
          <cell r="FG249" t="str">
            <v/>
          </cell>
          <cell r="FH249" t="str">
            <v/>
          </cell>
          <cell r="FI249" t="str">
            <v/>
          </cell>
          <cell r="FJ249">
            <v>1</v>
          </cell>
          <cell r="FK249" t="str">
            <v>1</v>
          </cell>
          <cell r="FN249">
            <v>205.83038868388178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7802</v>
          </cell>
          <cell r="FW249">
            <v>0</v>
          </cell>
          <cell r="FX249">
            <v>7802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36.783824324963661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1498</v>
          </cell>
          <cell r="GT249">
            <v>0</v>
          </cell>
          <cell r="GU249">
            <v>1498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36.783824324963661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1498</v>
          </cell>
          <cell r="IL249">
            <v>0</v>
          </cell>
          <cell r="IM249">
            <v>1498</v>
          </cell>
          <cell r="IN249">
            <v>36.783824324963661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1498</v>
          </cell>
          <cell r="IW249">
            <v>0</v>
          </cell>
          <cell r="IX249">
            <v>1498</v>
          </cell>
          <cell r="IY249">
            <v>35.173400869999995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1457</v>
          </cell>
          <cell r="JH249">
            <v>0</v>
          </cell>
          <cell r="JI249">
            <v>1457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</v>
          </cell>
          <cell r="JW249">
            <v>0</v>
          </cell>
          <cell r="JX249">
            <v>0</v>
          </cell>
          <cell r="JY249">
            <v>0</v>
          </cell>
          <cell r="JZ249">
            <v>0</v>
          </cell>
          <cell r="KA249">
            <v>0</v>
          </cell>
          <cell r="KB249">
            <v>0</v>
          </cell>
          <cell r="KC249">
            <v>0</v>
          </cell>
          <cell r="KD249">
            <v>0</v>
          </cell>
          <cell r="KE249">
            <v>0</v>
          </cell>
          <cell r="KF249">
            <v>0</v>
          </cell>
          <cell r="KG249">
            <v>0</v>
          </cell>
          <cell r="KH249">
            <v>0</v>
          </cell>
          <cell r="KI249">
            <v>0</v>
          </cell>
          <cell r="KJ249">
            <v>0</v>
          </cell>
          <cell r="KK249">
            <v>0</v>
          </cell>
          <cell r="KL249">
            <v>0</v>
          </cell>
          <cell r="KM249">
            <v>0</v>
          </cell>
          <cell r="KN249">
            <v>0</v>
          </cell>
          <cell r="KO249">
            <v>0</v>
          </cell>
          <cell r="KP249">
            <v>0</v>
          </cell>
          <cell r="KQ249">
            <v>35.173400869999995</v>
          </cell>
          <cell r="KR249">
            <v>0</v>
          </cell>
          <cell r="KS249">
            <v>0</v>
          </cell>
          <cell r="KT249">
            <v>0</v>
          </cell>
          <cell r="KU249">
            <v>0</v>
          </cell>
          <cell r="KV249">
            <v>0</v>
          </cell>
          <cell r="KW249">
            <v>0</v>
          </cell>
          <cell r="KX249">
            <v>0</v>
          </cell>
          <cell r="KY249">
            <v>1457</v>
          </cell>
          <cell r="KZ249">
            <v>0</v>
          </cell>
          <cell r="LA249">
            <v>1457</v>
          </cell>
          <cell r="LB249">
            <v>35.173400869999995</v>
          </cell>
          <cell r="LC249">
            <v>0</v>
          </cell>
          <cell r="LD249">
            <v>0</v>
          </cell>
          <cell r="LE249">
            <v>0</v>
          </cell>
          <cell r="LF249">
            <v>0</v>
          </cell>
          <cell r="LG249">
            <v>0</v>
          </cell>
          <cell r="LH249">
            <v>0</v>
          </cell>
          <cell r="LI249">
            <v>0</v>
          </cell>
          <cell r="LJ249">
            <v>1457</v>
          </cell>
          <cell r="LK249">
            <v>0</v>
          </cell>
          <cell r="LL249">
            <v>1457</v>
          </cell>
          <cell r="LQ249">
            <v>0</v>
          </cell>
          <cell r="LR249">
            <v>0</v>
          </cell>
          <cell r="LS249">
            <v>0</v>
          </cell>
          <cell r="LT249">
            <v>0</v>
          </cell>
          <cell r="LU249">
            <v>0</v>
          </cell>
          <cell r="LX249">
            <v>0</v>
          </cell>
          <cell r="LY249">
            <v>0</v>
          </cell>
          <cell r="LZ249">
            <v>0</v>
          </cell>
          <cell r="MA249">
            <v>0</v>
          </cell>
          <cell r="MB249">
            <v>0</v>
          </cell>
          <cell r="MC249">
            <v>0</v>
          </cell>
          <cell r="MD249">
            <v>0</v>
          </cell>
          <cell r="ME249">
            <v>0</v>
          </cell>
          <cell r="MF249">
            <v>0</v>
          </cell>
          <cell r="MG249">
            <v>0</v>
          </cell>
          <cell r="MH249">
            <v>0</v>
          </cell>
          <cell r="MI249">
            <v>0</v>
          </cell>
          <cell r="MJ249">
            <v>0</v>
          </cell>
          <cell r="MK249">
            <v>0</v>
          </cell>
          <cell r="ML249">
            <v>0</v>
          </cell>
          <cell r="MM249">
            <v>0</v>
          </cell>
          <cell r="MN249">
            <v>0</v>
          </cell>
          <cell r="MO249">
            <v>0</v>
          </cell>
          <cell r="MP249">
            <v>0</v>
          </cell>
          <cell r="MQ249">
            <v>0</v>
          </cell>
          <cell r="MR249">
            <v>0</v>
          </cell>
          <cell r="MS249">
            <v>0</v>
          </cell>
          <cell r="MT249">
            <v>0</v>
          </cell>
          <cell r="MU249">
            <v>0</v>
          </cell>
          <cell r="MV249">
            <v>0</v>
          </cell>
          <cell r="MW249">
            <v>0</v>
          </cell>
          <cell r="MX249">
            <v>0</v>
          </cell>
          <cell r="MY249">
            <v>0</v>
          </cell>
          <cell r="MZ249">
            <v>0</v>
          </cell>
          <cell r="NA249">
            <v>0</v>
          </cell>
          <cell r="NB249">
            <v>0</v>
          </cell>
          <cell r="NC249">
            <v>0</v>
          </cell>
          <cell r="ND249">
            <v>0</v>
          </cell>
          <cell r="NE249">
            <v>0</v>
          </cell>
          <cell r="NF249">
            <v>0</v>
          </cell>
          <cell r="NG249">
            <v>0</v>
          </cell>
          <cell r="NH249">
            <v>0</v>
          </cell>
          <cell r="NI249">
            <v>0</v>
          </cell>
          <cell r="NJ249">
            <v>0</v>
          </cell>
          <cell r="NK249">
            <v>0</v>
          </cell>
          <cell r="NL249">
            <v>0</v>
          </cell>
          <cell r="NM249">
            <v>0</v>
          </cell>
          <cell r="NN249">
            <v>0</v>
          </cell>
          <cell r="NO249">
            <v>0</v>
          </cell>
          <cell r="NP249">
            <v>0</v>
          </cell>
          <cell r="NQ249">
            <v>0</v>
          </cell>
          <cell r="NR249">
            <v>0</v>
          </cell>
          <cell r="NS249">
            <v>0</v>
          </cell>
          <cell r="NT249">
            <v>0</v>
          </cell>
          <cell r="NU249">
            <v>0</v>
          </cell>
          <cell r="NV249">
            <v>0</v>
          </cell>
          <cell r="NW249">
            <v>0</v>
          </cell>
          <cell r="NX249">
            <v>0</v>
          </cell>
          <cell r="NY249">
            <v>0</v>
          </cell>
          <cell r="NZ249">
            <v>0</v>
          </cell>
          <cell r="OA249">
            <v>0</v>
          </cell>
          <cell r="OB249">
            <v>0</v>
          </cell>
          <cell r="OC249">
            <v>0</v>
          </cell>
          <cell r="OD249">
            <v>0</v>
          </cell>
          <cell r="OE249">
            <v>0</v>
          </cell>
          <cell r="OF249">
            <v>0</v>
          </cell>
          <cell r="OG249">
            <v>0</v>
          </cell>
          <cell r="OH249">
            <v>0</v>
          </cell>
          <cell r="OI249">
            <v>0</v>
          </cell>
          <cell r="OJ249">
            <v>0</v>
          </cell>
          <cell r="OL249">
            <v>2023</v>
          </cell>
          <cell r="OM249">
            <v>2027</v>
          </cell>
          <cell r="ON249">
            <v>2027</v>
          </cell>
          <cell r="OO249">
            <v>2027</v>
          </cell>
          <cell r="OP249" t="str">
            <v>п</v>
          </cell>
          <cell r="OT249">
            <v>246.99646642065812</v>
          </cell>
        </row>
        <row r="250">
          <cell r="A250" t="str">
            <v>K_Che356</v>
          </cell>
          <cell r="B250" t="str">
            <v>1.3.5</v>
          </cell>
          <cell r="C250" t="str">
    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    </cell>
          <cell r="D250" t="str">
            <v>K_Che356</v>
          </cell>
          <cell r="E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E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 t="str">
            <v/>
          </cell>
          <cell r="FH250" t="str">
            <v/>
          </cell>
          <cell r="FI250" t="str">
            <v/>
          </cell>
          <cell r="FJ250" t="str">
            <v/>
          </cell>
          <cell r="FK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C250">
            <v>0</v>
          </cell>
          <cell r="KD250">
            <v>0</v>
          </cell>
          <cell r="KE250">
            <v>0</v>
          </cell>
          <cell r="KF250">
            <v>0</v>
          </cell>
          <cell r="KG250">
            <v>0</v>
          </cell>
          <cell r="KH250">
            <v>0</v>
          </cell>
          <cell r="KI250">
            <v>0</v>
          </cell>
          <cell r="KJ250">
            <v>0</v>
          </cell>
          <cell r="KK250">
            <v>0</v>
          </cell>
          <cell r="KL250">
            <v>0</v>
          </cell>
          <cell r="KM250">
            <v>0</v>
          </cell>
          <cell r="KN250">
            <v>0</v>
          </cell>
          <cell r="KO250">
            <v>0</v>
          </cell>
          <cell r="KP250">
            <v>0</v>
          </cell>
          <cell r="KQ250">
            <v>0</v>
          </cell>
          <cell r="KR250">
            <v>0</v>
          </cell>
          <cell r="KS250">
            <v>0</v>
          </cell>
          <cell r="KT250">
            <v>0</v>
          </cell>
          <cell r="KU250">
            <v>0</v>
          </cell>
          <cell r="KV250">
            <v>0</v>
          </cell>
          <cell r="KW250">
            <v>0</v>
          </cell>
          <cell r="KX250">
            <v>0</v>
          </cell>
          <cell r="KY250">
            <v>0</v>
          </cell>
          <cell r="KZ250">
            <v>0</v>
          </cell>
          <cell r="LA250">
            <v>0</v>
          </cell>
          <cell r="LB250">
            <v>0</v>
          </cell>
          <cell r="LC250">
            <v>0</v>
          </cell>
          <cell r="LD250">
            <v>0</v>
          </cell>
          <cell r="LE250">
            <v>0</v>
          </cell>
          <cell r="LF250">
            <v>0</v>
          </cell>
          <cell r="LG250">
            <v>0</v>
          </cell>
          <cell r="LH250">
            <v>0</v>
          </cell>
          <cell r="LI250">
            <v>0</v>
          </cell>
          <cell r="LJ250">
            <v>0</v>
          </cell>
          <cell r="LK250">
            <v>0</v>
          </cell>
          <cell r="LL250">
            <v>0</v>
          </cell>
          <cell r="LQ250">
            <v>0</v>
          </cell>
          <cell r="LR250">
            <v>0</v>
          </cell>
          <cell r="LS250">
            <v>0</v>
          </cell>
          <cell r="LT250">
            <v>0</v>
          </cell>
          <cell r="LU250">
            <v>0</v>
          </cell>
          <cell r="LX250">
            <v>0</v>
          </cell>
          <cell r="LY250">
            <v>0</v>
          </cell>
          <cell r="LZ250">
            <v>0</v>
          </cell>
          <cell r="MA250">
            <v>0</v>
          </cell>
          <cell r="MB250">
            <v>0</v>
          </cell>
          <cell r="MC250">
            <v>0</v>
          </cell>
          <cell r="MD250">
            <v>0</v>
          </cell>
          <cell r="ME250">
            <v>0</v>
          </cell>
          <cell r="MF250">
            <v>0</v>
          </cell>
          <cell r="MG250">
            <v>0</v>
          </cell>
          <cell r="MH250">
            <v>0</v>
          </cell>
          <cell r="MI250">
            <v>0</v>
          </cell>
          <cell r="MJ250">
            <v>0</v>
          </cell>
          <cell r="MK250">
            <v>0</v>
          </cell>
          <cell r="ML250">
            <v>0</v>
          </cell>
          <cell r="MM250">
            <v>0</v>
          </cell>
          <cell r="MN250">
            <v>0</v>
          </cell>
          <cell r="MO250">
            <v>0</v>
          </cell>
          <cell r="MP250">
            <v>0</v>
          </cell>
          <cell r="MQ250">
            <v>0</v>
          </cell>
          <cell r="MR250">
            <v>0</v>
          </cell>
          <cell r="MS250">
            <v>0</v>
          </cell>
          <cell r="MT250">
            <v>0</v>
          </cell>
          <cell r="MU250">
            <v>0</v>
          </cell>
          <cell r="MV250">
            <v>0</v>
          </cell>
          <cell r="MW250">
            <v>0</v>
          </cell>
          <cell r="MX250">
            <v>0</v>
          </cell>
          <cell r="MY250">
            <v>0</v>
          </cell>
          <cell r="MZ250">
            <v>0</v>
          </cell>
          <cell r="NA250">
            <v>0</v>
          </cell>
          <cell r="NB250">
            <v>0</v>
          </cell>
          <cell r="NC250">
            <v>0</v>
          </cell>
          <cell r="ND250">
            <v>0</v>
          </cell>
          <cell r="NE250">
            <v>0</v>
          </cell>
          <cell r="NF250">
            <v>0</v>
          </cell>
          <cell r="NG250">
            <v>0</v>
          </cell>
          <cell r="NH250">
            <v>0</v>
          </cell>
          <cell r="NI250">
            <v>0</v>
          </cell>
          <cell r="NJ250">
            <v>0</v>
          </cell>
          <cell r="NK250">
            <v>0</v>
          </cell>
          <cell r="NL250">
            <v>0</v>
          </cell>
          <cell r="NM250">
            <v>0</v>
          </cell>
          <cell r="NN250">
            <v>0</v>
          </cell>
          <cell r="NO250">
            <v>0</v>
          </cell>
          <cell r="NP250">
            <v>0</v>
          </cell>
          <cell r="NQ250">
            <v>0</v>
          </cell>
          <cell r="NR250">
            <v>0</v>
          </cell>
          <cell r="NS250">
            <v>0</v>
          </cell>
          <cell r="NT250">
            <v>0</v>
          </cell>
          <cell r="NU250">
            <v>0</v>
          </cell>
          <cell r="NV250">
            <v>0</v>
          </cell>
          <cell r="NW250">
            <v>0</v>
          </cell>
          <cell r="NX250">
            <v>0</v>
          </cell>
          <cell r="NY250">
            <v>0</v>
          </cell>
          <cell r="NZ250">
            <v>0</v>
          </cell>
          <cell r="OA250">
            <v>0</v>
          </cell>
          <cell r="OB250">
            <v>0</v>
          </cell>
          <cell r="OC250">
            <v>0</v>
          </cell>
          <cell r="OD250">
            <v>0</v>
          </cell>
          <cell r="OE250">
            <v>0</v>
          </cell>
          <cell r="OF250">
            <v>0</v>
          </cell>
          <cell r="OG250">
            <v>0</v>
          </cell>
          <cell r="OH250">
            <v>0</v>
          </cell>
          <cell r="OI250">
            <v>0</v>
          </cell>
          <cell r="OJ250">
            <v>0</v>
          </cell>
          <cell r="OL250">
            <v>2023</v>
          </cell>
          <cell r="OM250" t="str">
            <v>нд</v>
          </cell>
          <cell r="ON250" t="str">
            <v>нд</v>
          </cell>
          <cell r="OO250" t="str">
            <v>нд</v>
          </cell>
          <cell r="OP250" t="str">
            <v>п</v>
          </cell>
          <cell r="OT250">
            <v>0</v>
          </cell>
        </row>
        <row r="251">
          <cell r="A251" t="str">
            <v>K_Che357</v>
          </cell>
          <cell r="B251" t="str">
            <v>1.3.5</v>
          </cell>
          <cell r="C251" t="str">
    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    </cell>
          <cell r="D251" t="str">
            <v>K_Che357</v>
          </cell>
          <cell r="E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 t="str">
            <v/>
          </cell>
          <cell r="BC251" t="str">
            <v/>
          </cell>
          <cell r="BD251" t="str">
            <v/>
          </cell>
          <cell r="BE251" t="str">
            <v/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 t="str">
            <v/>
          </cell>
          <cell r="CR251" t="str">
            <v/>
          </cell>
          <cell r="CS251" t="str">
            <v/>
          </cell>
          <cell r="CT251" t="str">
            <v/>
          </cell>
          <cell r="CU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E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 t="str">
            <v/>
          </cell>
          <cell r="DY251" t="str">
            <v/>
          </cell>
          <cell r="DZ251" t="str">
            <v/>
          </cell>
          <cell r="EA251" t="str">
            <v/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 t="str">
            <v/>
          </cell>
          <cell r="FH251" t="str">
            <v/>
          </cell>
          <cell r="FI251" t="str">
            <v/>
          </cell>
          <cell r="FJ251" t="str">
            <v/>
          </cell>
          <cell r="FK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C251">
            <v>0</v>
          </cell>
          <cell r="KD251">
            <v>0</v>
          </cell>
          <cell r="KE251">
            <v>0</v>
          </cell>
          <cell r="KF251">
            <v>0</v>
          </cell>
          <cell r="KG251">
            <v>0</v>
          </cell>
          <cell r="KH251">
            <v>0</v>
          </cell>
          <cell r="KI251">
            <v>0</v>
          </cell>
          <cell r="KJ251">
            <v>0</v>
          </cell>
          <cell r="KK251">
            <v>0</v>
          </cell>
          <cell r="KL251">
            <v>0</v>
          </cell>
          <cell r="KM251">
            <v>0</v>
          </cell>
          <cell r="KN251">
            <v>0</v>
          </cell>
          <cell r="KO251">
            <v>0</v>
          </cell>
          <cell r="KP251">
            <v>0</v>
          </cell>
          <cell r="KQ251">
            <v>0</v>
          </cell>
          <cell r="KR251">
            <v>0</v>
          </cell>
          <cell r="KS251">
            <v>0</v>
          </cell>
          <cell r="KT251">
            <v>0</v>
          </cell>
          <cell r="KU251">
            <v>0</v>
          </cell>
          <cell r="KV251">
            <v>0</v>
          </cell>
          <cell r="KW251">
            <v>0</v>
          </cell>
          <cell r="KX251">
            <v>0</v>
          </cell>
          <cell r="KY251">
            <v>0</v>
          </cell>
          <cell r="KZ251">
            <v>0</v>
          </cell>
          <cell r="LA251">
            <v>0</v>
          </cell>
          <cell r="LB251">
            <v>0</v>
          </cell>
          <cell r="LC251">
            <v>0</v>
          </cell>
          <cell r="LD251">
            <v>0</v>
          </cell>
          <cell r="LE251">
            <v>0</v>
          </cell>
          <cell r="LF251">
            <v>0</v>
          </cell>
          <cell r="LG251">
            <v>0</v>
          </cell>
          <cell r="LH251">
            <v>0</v>
          </cell>
          <cell r="LI251">
            <v>0</v>
          </cell>
          <cell r="LJ251">
            <v>0</v>
          </cell>
          <cell r="LK251">
            <v>0</v>
          </cell>
          <cell r="LL251">
            <v>0</v>
          </cell>
          <cell r="LQ251">
            <v>0</v>
          </cell>
          <cell r="LR251">
            <v>0</v>
          </cell>
          <cell r="LS251">
            <v>0</v>
          </cell>
          <cell r="LT251">
            <v>0</v>
          </cell>
          <cell r="LU251">
            <v>0</v>
          </cell>
          <cell r="LX251">
            <v>0</v>
          </cell>
          <cell r="LY251">
            <v>0</v>
          </cell>
          <cell r="LZ251">
            <v>0</v>
          </cell>
          <cell r="MA251">
            <v>0</v>
          </cell>
          <cell r="MB251">
            <v>0</v>
          </cell>
          <cell r="MC251">
            <v>0</v>
          </cell>
          <cell r="MD251">
            <v>0</v>
          </cell>
          <cell r="ME251">
            <v>0</v>
          </cell>
          <cell r="MF251">
            <v>0</v>
          </cell>
          <cell r="MG251">
            <v>0</v>
          </cell>
          <cell r="MH251">
            <v>0</v>
          </cell>
          <cell r="MI251">
            <v>0</v>
          </cell>
          <cell r="MJ251">
            <v>0</v>
          </cell>
          <cell r="MK251">
            <v>0</v>
          </cell>
          <cell r="ML251">
            <v>0</v>
          </cell>
          <cell r="MM251">
            <v>0</v>
          </cell>
          <cell r="MN251">
            <v>0</v>
          </cell>
          <cell r="MO251">
            <v>0</v>
          </cell>
          <cell r="MP251">
            <v>0</v>
          </cell>
          <cell r="MQ251">
            <v>0</v>
          </cell>
          <cell r="MR251">
            <v>0</v>
          </cell>
          <cell r="MS251">
            <v>0</v>
          </cell>
          <cell r="MT251">
            <v>0</v>
          </cell>
          <cell r="MU251">
            <v>0</v>
          </cell>
          <cell r="MV251">
            <v>0</v>
          </cell>
          <cell r="MW251">
            <v>0</v>
          </cell>
          <cell r="MX251">
            <v>0</v>
          </cell>
          <cell r="MY251">
            <v>0</v>
          </cell>
          <cell r="MZ251">
            <v>0</v>
          </cell>
          <cell r="NA251">
            <v>0</v>
          </cell>
          <cell r="NB251">
            <v>0</v>
          </cell>
          <cell r="NC251">
            <v>0</v>
          </cell>
          <cell r="ND251">
            <v>0</v>
          </cell>
          <cell r="NE251">
            <v>0</v>
          </cell>
          <cell r="NF251">
            <v>0</v>
          </cell>
          <cell r="NG251">
            <v>0</v>
          </cell>
          <cell r="NH251">
            <v>0</v>
          </cell>
          <cell r="NI251">
            <v>0</v>
          </cell>
          <cell r="NJ251">
            <v>0</v>
          </cell>
          <cell r="NK251">
            <v>0</v>
          </cell>
          <cell r="NL251">
            <v>0</v>
          </cell>
          <cell r="NM251">
            <v>0</v>
          </cell>
          <cell r="NN251">
            <v>0</v>
          </cell>
          <cell r="NO251">
            <v>0</v>
          </cell>
          <cell r="NP251">
            <v>0</v>
          </cell>
          <cell r="NQ251">
            <v>0</v>
          </cell>
          <cell r="NR251">
            <v>0</v>
          </cell>
          <cell r="NS251">
            <v>0</v>
          </cell>
          <cell r="NT251">
            <v>0</v>
          </cell>
          <cell r="NU251">
            <v>0</v>
          </cell>
          <cell r="NV251">
            <v>0</v>
          </cell>
          <cell r="NW251">
            <v>0</v>
          </cell>
          <cell r="NX251">
            <v>0</v>
          </cell>
          <cell r="NY251">
            <v>0</v>
          </cell>
          <cell r="NZ251">
            <v>0</v>
          </cell>
          <cell r="OA251">
            <v>0</v>
          </cell>
          <cell r="OB251">
            <v>0</v>
          </cell>
          <cell r="OC251">
            <v>0</v>
          </cell>
          <cell r="OD251">
            <v>0</v>
          </cell>
          <cell r="OE251">
            <v>0</v>
          </cell>
          <cell r="OF251">
            <v>0</v>
          </cell>
          <cell r="OG251">
            <v>0</v>
          </cell>
          <cell r="OH251">
            <v>0</v>
          </cell>
          <cell r="OI251">
            <v>0</v>
          </cell>
          <cell r="OJ251">
            <v>0</v>
          </cell>
          <cell r="OL251">
            <v>2023</v>
          </cell>
          <cell r="OM251" t="str">
            <v>нд</v>
          </cell>
          <cell r="ON251" t="str">
            <v>нд</v>
          </cell>
          <cell r="OO251" t="str">
            <v>нд</v>
          </cell>
          <cell r="OP251" t="str">
            <v>п</v>
          </cell>
          <cell r="OT251">
            <v>0</v>
          </cell>
        </row>
        <row r="252">
          <cell r="A252" t="str">
            <v>Г</v>
          </cell>
          <cell r="B252" t="str">
            <v>1.4</v>
          </cell>
          <cell r="C252" t="str">
            <v>Иные инвестиционные проекты, всего, в том числе:</v>
          </cell>
          <cell r="D252" t="str">
            <v>Г</v>
          </cell>
          <cell r="E252">
            <v>0</v>
          </cell>
          <cell r="H252">
            <v>0</v>
          </cell>
          <cell r="J252">
            <v>2455.9926644699999</v>
          </cell>
          <cell r="K252">
            <v>0</v>
          </cell>
          <cell r="L252">
            <v>2455.9926644699999</v>
          </cell>
          <cell r="M252">
            <v>999.58759440000017</v>
          </cell>
          <cell r="N252">
            <v>0</v>
          </cell>
          <cell r="O252">
            <v>199.96046895000003</v>
          </cell>
          <cell r="P252">
            <v>69.464734550000003</v>
          </cell>
          <cell r="Q252">
            <v>1186.9798665699998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 t="str">
            <v/>
          </cell>
          <cell r="BC252" t="str">
            <v/>
          </cell>
          <cell r="BD252" t="str">
            <v/>
          </cell>
          <cell r="BE252" t="str">
            <v/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 t="str">
            <v/>
          </cell>
          <cell r="CR252" t="str">
            <v/>
          </cell>
          <cell r="CS252" t="str">
            <v/>
          </cell>
          <cell r="CT252" t="str">
            <v/>
          </cell>
          <cell r="CU252">
            <v>0</v>
          </cell>
          <cell r="CX252">
            <v>11773.071493446381</v>
          </cell>
          <cell r="CY252">
            <v>2007.6103241393257</v>
          </cell>
          <cell r="CZ252">
            <v>3841.5348877713004</v>
          </cell>
          <cell r="DA252">
            <v>3963.2928893735866</v>
          </cell>
          <cell r="DB252">
            <v>1960.6333921621663</v>
          </cell>
          <cell r="DE252">
            <v>0</v>
          </cell>
          <cell r="DG252">
            <v>1858.2327315399998</v>
          </cell>
          <cell r="DH252">
            <v>0</v>
          </cell>
          <cell r="DI252">
            <v>1858.2327315399998</v>
          </cell>
          <cell r="DJ252">
            <v>591.40477412999996</v>
          </cell>
          <cell r="DK252">
            <v>443.57690142000001</v>
          </cell>
          <cell r="DL252">
            <v>711.97321601999988</v>
          </cell>
          <cell r="DM252">
            <v>111.27783997</v>
          </cell>
          <cell r="DN252">
            <v>2286.1189761354112</v>
          </cell>
          <cell r="DS252">
            <v>79.441401501000001</v>
          </cell>
          <cell r="DT252">
            <v>309.44743438400002</v>
          </cell>
          <cell r="DU252">
            <v>167.1015003105</v>
          </cell>
          <cell r="DV252">
            <v>1730.1286399399112</v>
          </cell>
          <cell r="DW252">
            <v>1730.1286399399112</v>
          </cell>
          <cell r="DX252" t="str">
            <v/>
          </cell>
          <cell r="DY252" t="str">
            <v/>
          </cell>
          <cell r="DZ252" t="str">
            <v/>
          </cell>
          <cell r="EA252" t="str">
            <v/>
          </cell>
          <cell r="EB252">
            <v>0</v>
          </cell>
          <cell r="EC252">
            <v>2648.7145405400001</v>
          </cell>
          <cell r="ED252">
            <v>221.79169244000005</v>
          </cell>
          <cell r="EE252">
            <v>951.39924857999995</v>
          </cell>
          <cell r="EF252">
            <v>1337.37306115</v>
          </cell>
          <cell r="EG252">
            <v>138.15053836999996</v>
          </cell>
          <cell r="EH252">
            <v>77.123455160000006</v>
          </cell>
          <cell r="EI252">
            <v>7.1553000000000005E-2</v>
          </cell>
          <cell r="EJ252">
            <v>1.69555777</v>
          </cell>
          <cell r="EK252">
            <v>71.096784159999999</v>
          </cell>
          <cell r="EL252">
            <v>4.2595602299999999</v>
          </cell>
          <cell r="EM252">
            <v>304.15435272000002</v>
          </cell>
          <cell r="EN252">
            <v>195.49580397000003</v>
          </cell>
          <cell r="EO252">
            <v>20.31112465</v>
          </cell>
          <cell r="EP252">
            <v>84.049988920000004</v>
          </cell>
          <cell r="EQ252">
            <v>4.2974351799999999</v>
          </cell>
          <cell r="ER252">
            <v>224.68564466999999</v>
          </cell>
          <cell r="ES252">
            <v>4.9874207300000002</v>
          </cell>
          <cell r="ET252">
            <v>124.59306793999998</v>
          </cell>
          <cell r="EU252">
            <v>79.020818469999995</v>
          </cell>
          <cell r="EV252">
            <v>16.084337529999999</v>
          </cell>
          <cell r="EW252">
            <v>2042.7510879900001</v>
          </cell>
          <cell r="EX252">
            <v>21.23691474</v>
          </cell>
          <cell r="EY252">
            <v>804.79949822000003</v>
          </cell>
          <cell r="EZ252">
            <v>1103.2054695999998</v>
          </cell>
          <cell r="FA252">
            <v>113.50920542999997</v>
          </cell>
          <cell r="FB252">
            <v>2042.7510879900001</v>
          </cell>
          <cell r="FC252">
            <v>21.23691474</v>
          </cell>
          <cell r="FD252">
            <v>804.79949822000003</v>
          </cell>
          <cell r="FE252">
            <v>1103.2054695999998</v>
          </cell>
          <cell r="FF252">
            <v>113.50920542999997</v>
          </cell>
          <cell r="FG252" t="str">
            <v/>
          </cell>
          <cell r="FH252" t="str">
            <v/>
          </cell>
          <cell r="FI252" t="str">
            <v/>
          </cell>
          <cell r="FJ252" t="str">
            <v/>
          </cell>
          <cell r="FK252">
            <v>0</v>
          </cell>
          <cell r="FN252">
            <v>11773.071493446381</v>
          </cell>
          <cell r="FO252">
            <v>0</v>
          </cell>
          <cell r="FP252">
            <v>376.37899999999996</v>
          </cell>
          <cell r="FQ252">
            <v>0</v>
          </cell>
          <cell r="FR252">
            <v>2003.7250082983335</v>
          </cell>
          <cell r="FS252">
            <v>1945.1350082983336</v>
          </cell>
          <cell r="FT252">
            <v>2.74</v>
          </cell>
          <cell r="FU252">
            <v>55.85</v>
          </cell>
          <cell r="FV252">
            <v>148252</v>
          </cell>
          <cell r="FW252">
            <v>0</v>
          </cell>
          <cell r="FX252">
            <v>148252</v>
          </cell>
          <cell r="FZ252">
            <v>1199.2375608699999</v>
          </cell>
          <cell r="GA252">
            <v>0</v>
          </cell>
          <cell r="GB252">
            <v>36.483000000000004</v>
          </cell>
          <cell r="GC252">
            <v>0</v>
          </cell>
          <cell r="GD252">
            <v>545.12599999999998</v>
          </cell>
          <cell r="GE252">
            <v>545.12599999999998</v>
          </cell>
          <cell r="GF252">
            <v>0</v>
          </cell>
          <cell r="GG252">
            <v>0</v>
          </cell>
          <cell r="GH252">
            <v>13857</v>
          </cell>
          <cell r="GI252">
            <v>0</v>
          </cell>
          <cell r="GJ252">
            <v>13857</v>
          </cell>
          <cell r="GK252">
            <v>243.8612605576771</v>
          </cell>
          <cell r="GL252">
            <v>0</v>
          </cell>
          <cell r="GM252">
            <v>0</v>
          </cell>
          <cell r="GN252">
            <v>0</v>
          </cell>
          <cell r="GO252">
            <v>50.419308298333334</v>
          </cell>
          <cell r="GP252">
            <v>25.270333333333333</v>
          </cell>
          <cell r="GQ252">
            <v>0</v>
          </cell>
          <cell r="GR252">
            <v>0.53</v>
          </cell>
          <cell r="GS252">
            <v>2054</v>
          </cell>
          <cell r="GT252">
            <v>0</v>
          </cell>
          <cell r="GU252">
            <v>2054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243.8612605576771</v>
          </cell>
          <cell r="ID252">
            <v>0</v>
          </cell>
          <cell r="IE252">
            <v>0</v>
          </cell>
          <cell r="IF252">
            <v>0</v>
          </cell>
          <cell r="IG252">
            <v>50.419308298333334</v>
          </cell>
          <cell r="IH252">
            <v>25.270333333333333</v>
          </cell>
          <cell r="II252">
            <v>0</v>
          </cell>
          <cell r="IJ252">
            <v>0.53</v>
          </cell>
          <cell r="IK252">
            <v>2054</v>
          </cell>
          <cell r="IL252">
            <v>0</v>
          </cell>
          <cell r="IM252">
            <v>2054</v>
          </cell>
          <cell r="IN252">
            <v>243.8612605576771</v>
          </cell>
          <cell r="IO252">
            <v>0</v>
          </cell>
          <cell r="IP252">
            <v>0</v>
          </cell>
          <cell r="IQ252">
            <v>0</v>
          </cell>
          <cell r="IR252">
            <v>50.419308298333334</v>
          </cell>
          <cell r="IS252">
            <v>25.270333333333333</v>
          </cell>
          <cell r="IT252">
            <v>0</v>
          </cell>
          <cell r="IU252">
            <v>0.53</v>
          </cell>
          <cell r="IV252">
            <v>2054</v>
          </cell>
          <cell r="IW252">
            <v>0</v>
          </cell>
          <cell r="IX252">
            <v>2054</v>
          </cell>
          <cell r="IY252">
            <v>758.40588715000001</v>
          </cell>
          <cell r="IZ252">
            <v>0</v>
          </cell>
          <cell r="JA252">
            <v>14.109</v>
          </cell>
          <cell r="JB252">
            <v>0</v>
          </cell>
          <cell r="JC252">
            <v>323.55900000000003</v>
          </cell>
          <cell r="JD252">
            <v>323.55900000000003</v>
          </cell>
          <cell r="JE252">
            <v>0</v>
          </cell>
          <cell r="JF252">
            <v>0</v>
          </cell>
          <cell r="JG252">
            <v>5045</v>
          </cell>
          <cell r="JH252">
            <v>0</v>
          </cell>
          <cell r="JI252">
            <v>5045</v>
          </cell>
          <cell r="JJ252">
            <v>6.3401916800000002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  <cell r="JR252">
            <v>22</v>
          </cell>
          <cell r="JS252">
            <v>0</v>
          </cell>
          <cell r="JT252">
            <v>22</v>
          </cell>
          <cell r="JU252">
            <v>115.56319658000001</v>
          </cell>
          <cell r="JV252">
            <v>0</v>
          </cell>
          <cell r="JW252">
            <v>0</v>
          </cell>
          <cell r="JX252">
            <v>0</v>
          </cell>
          <cell r="JY252">
            <v>0</v>
          </cell>
          <cell r="JZ252">
            <v>0</v>
          </cell>
          <cell r="KA252">
            <v>0</v>
          </cell>
          <cell r="KB252">
            <v>0</v>
          </cell>
          <cell r="KC252">
            <v>251</v>
          </cell>
          <cell r="KD252">
            <v>0</v>
          </cell>
          <cell r="KE252">
            <v>251</v>
          </cell>
          <cell r="KF252">
            <v>66.820152820000004</v>
          </cell>
          <cell r="KG252">
            <v>0</v>
          </cell>
          <cell r="KH252">
            <v>0</v>
          </cell>
          <cell r="KI252">
            <v>0</v>
          </cell>
          <cell r="KJ252">
            <v>0</v>
          </cell>
          <cell r="KK252">
            <v>0</v>
          </cell>
          <cell r="KL252">
            <v>0</v>
          </cell>
          <cell r="KM252">
            <v>0</v>
          </cell>
          <cell r="KN252">
            <v>130</v>
          </cell>
          <cell r="KO252">
            <v>0</v>
          </cell>
          <cell r="KP252">
            <v>130</v>
          </cell>
          <cell r="KQ252">
            <v>569.68234606999999</v>
          </cell>
          <cell r="KR252">
            <v>0</v>
          </cell>
          <cell r="KS252">
            <v>14.109</v>
          </cell>
          <cell r="KT252">
            <v>0</v>
          </cell>
          <cell r="KU252">
            <v>323.55900000000003</v>
          </cell>
          <cell r="KV252">
            <v>323.55900000000003</v>
          </cell>
          <cell r="KW252">
            <v>0</v>
          </cell>
          <cell r="KX252">
            <v>0</v>
          </cell>
          <cell r="KY252">
            <v>4642</v>
          </cell>
          <cell r="KZ252">
            <v>0</v>
          </cell>
          <cell r="LA252">
            <v>4642</v>
          </cell>
          <cell r="LB252">
            <v>569.68234606999999</v>
          </cell>
          <cell r="LC252">
            <v>0</v>
          </cell>
          <cell r="LD252">
            <v>14.109</v>
          </cell>
          <cell r="LE252">
            <v>0</v>
          </cell>
          <cell r="LF252">
            <v>323.55900000000003</v>
          </cell>
          <cell r="LG252">
            <v>323.55900000000003</v>
          </cell>
          <cell r="LH252">
            <v>0</v>
          </cell>
          <cell r="LI252">
            <v>0</v>
          </cell>
          <cell r="LJ252">
            <v>4642</v>
          </cell>
          <cell r="LK252">
            <v>0</v>
          </cell>
          <cell r="LL252">
            <v>4642</v>
          </cell>
          <cell r="LQ252">
            <v>0</v>
          </cell>
          <cell r="LR252">
            <v>55.8</v>
          </cell>
          <cell r="LS252">
            <v>0</v>
          </cell>
          <cell r="LT252">
            <v>0</v>
          </cell>
          <cell r="LU252">
            <v>0</v>
          </cell>
          <cell r="LX252">
            <v>0</v>
          </cell>
          <cell r="LY252">
            <v>0</v>
          </cell>
          <cell r="LZ252">
            <v>0</v>
          </cell>
          <cell r="MA252">
            <v>0</v>
          </cell>
          <cell r="MB252">
            <v>0</v>
          </cell>
          <cell r="MC252">
            <v>0</v>
          </cell>
          <cell r="MD252">
            <v>0</v>
          </cell>
          <cell r="ME252">
            <v>0</v>
          </cell>
          <cell r="MF252">
            <v>0</v>
          </cell>
          <cell r="MG252">
            <v>0</v>
          </cell>
          <cell r="MH252">
            <v>0</v>
          </cell>
          <cell r="MI252">
            <v>0</v>
          </cell>
          <cell r="MJ252">
            <v>0</v>
          </cell>
          <cell r="MK252">
            <v>0</v>
          </cell>
          <cell r="ML252">
            <v>0</v>
          </cell>
          <cell r="MM252">
            <v>0</v>
          </cell>
          <cell r="MN252">
            <v>0</v>
          </cell>
          <cell r="MO252">
            <v>0</v>
          </cell>
          <cell r="MP252">
            <v>0</v>
          </cell>
          <cell r="MQ252">
            <v>0</v>
          </cell>
          <cell r="MR252">
            <v>0</v>
          </cell>
          <cell r="MS252">
            <v>0</v>
          </cell>
          <cell r="MT252">
            <v>0</v>
          </cell>
          <cell r="MU252">
            <v>0</v>
          </cell>
          <cell r="MV252">
            <v>0</v>
          </cell>
          <cell r="MW252">
            <v>0</v>
          </cell>
          <cell r="MX252">
            <v>0</v>
          </cell>
          <cell r="MY252">
            <v>0</v>
          </cell>
          <cell r="MZ252">
            <v>0</v>
          </cell>
          <cell r="NA252">
            <v>0</v>
          </cell>
          <cell r="NB252">
            <v>0</v>
          </cell>
          <cell r="NC252">
            <v>0</v>
          </cell>
          <cell r="ND252">
            <v>0</v>
          </cell>
          <cell r="NE252">
            <v>0</v>
          </cell>
          <cell r="NF252">
            <v>0</v>
          </cell>
          <cell r="NG252">
            <v>0</v>
          </cell>
          <cell r="NH252">
            <v>0</v>
          </cell>
          <cell r="NI252">
            <v>0</v>
          </cell>
          <cell r="NJ252">
            <v>0</v>
          </cell>
          <cell r="NK252">
            <v>0</v>
          </cell>
          <cell r="NL252">
            <v>0</v>
          </cell>
          <cell r="NM252">
            <v>0</v>
          </cell>
          <cell r="NN252">
            <v>0</v>
          </cell>
          <cell r="NO252">
            <v>0</v>
          </cell>
          <cell r="NP252">
            <v>0</v>
          </cell>
          <cell r="NQ252">
            <v>0</v>
          </cell>
          <cell r="NR252">
            <v>0</v>
          </cell>
          <cell r="NS252">
            <v>0</v>
          </cell>
          <cell r="NT252">
            <v>0</v>
          </cell>
          <cell r="NU252">
            <v>0</v>
          </cell>
          <cell r="NV252">
            <v>0</v>
          </cell>
          <cell r="NW252">
            <v>0</v>
          </cell>
          <cell r="NX252">
            <v>0</v>
          </cell>
          <cell r="NY252">
            <v>0</v>
          </cell>
          <cell r="NZ252">
            <v>0</v>
          </cell>
          <cell r="OA252">
            <v>0</v>
          </cell>
          <cell r="OB252">
            <v>0</v>
          </cell>
          <cell r="OC252">
            <v>0</v>
          </cell>
          <cell r="OD252">
            <v>0</v>
          </cell>
          <cell r="OE252">
            <v>0</v>
          </cell>
          <cell r="OF252">
            <v>0</v>
          </cell>
          <cell r="OG252">
            <v>0</v>
          </cell>
          <cell r="OH252">
            <v>0</v>
          </cell>
          <cell r="OI252">
            <v>0</v>
          </cell>
          <cell r="OJ252">
            <v>0</v>
          </cell>
          <cell r="OL252" t="str">
            <v>нд</v>
          </cell>
          <cell r="OM252" t="str">
            <v>нд</v>
          </cell>
          <cell r="ON252" t="str">
            <v>нд</v>
          </cell>
          <cell r="OO252" t="str">
            <v>нд</v>
          </cell>
          <cell r="OP252" t="str">
            <v>нд</v>
          </cell>
          <cell r="OT252">
            <v>14308.713215236534</v>
          </cell>
        </row>
        <row r="253">
          <cell r="A253" t="str">
            <v>Г</v>
          </cell>
          <cell r="B253" t="str">
            <v>1.7</v>
          </cell>
          <cell r="C253" t="str">
            <v>Незавершённое строительство по объектам, невключённым в Инвестиционную программу</v>
          </cell>
          <cell r="D253" t="str">
            <v>Г</v>
          </cell>
          <cell r="E253">
            <v>0</v>
          </cell>
          <cell r="H253">
            <v>0</v>
          </cell>
          <cell r="J253">
            <v>2455.9926644699999</v>
          </cell>
          <cell r="K253">
            <v>0</v>
          </cell>
          <cell r="L253">
            <v>2455.9926644699999</v>
          </cell>
          <cell r="M253">
            <v>999.58759440000017</v>
          </cell>
          <cell r="N253">
            <v>0</v>
          </cell>
          <cell r="O253">
            <v>199.96046895000003</v>
          </cell>
          <cell r="P253">
            <v>69.464734550000003</v>
          </cell>
          <cell r="Q253">
            <v>1186.9798665699998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 t="str">
            <v/>
          </cell>
          <cell r="CR253" t="str">
            <v/>
          </cell>
          <cell r="CS253" t="str">
            <v/>
          </cell>
          <cell r="CT253" t="str">
            <v/>
          </cell>
          <cell r="CU253">
            <v>0</v>
          </cell>
          <cell r="CX253">
            <v>11773.071493446381</v>
          </cell>
          <cell r="CY253">
            <v>2007.6103241393257</v>
          </cell>
          <cell r="CZ253">
            <v>3841.5348877713004</v>
          </cell>
          <cell r="DA253">
            <v>3963.2928893735866</v>
          </cell>
          <cell r="DB253">
            <v>1960.6333921621663</v>
          </cell>
          <cell r="DE253">
            <v>0</v>
          </cell>
          <cell r="DG253">
            <v>1858.2327315399998</v>
          </cell>
          <cell r="DH253">
            <v>0</v>
          </cell>
          <cell r="DI253">
            <v>1858.2327315399998</v>
          </cell>
          <cell r="DJ253">
            <v>591.40477412999996</v>
          </cell>
          <cell r="DK253">
            <v>443.57690142000001</v>
          </cell>
          <cell r="DL253">
            <v>711.97321601999988</v>
          </cell>
          <cell r="DM253">
            <v>111.27783997</v>
          </cell>
          <cell r="DN253">
            <v>2286.1189761354112</v>
          </cell>
          <cell r="DS253">
            <v>79.441401501000001</v>
          </cell>
          <cell r="DT253">
            <v>309.44743438400002</v>
          </cell>
          <cell r="DU253">
            <v>167.1015003105</v>
          </cell>
          <cell r="DV253">
            <v>1730.1286399399112</v>
          </cell>
          <cell r="DW253">
            <v>1730.1286399399112</v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>
            <v>0</v>
          </cell>
          <cell r="EC253">
            <v>2648.7145405400001</v>
          </cell>
          <cell r="ED253">
            <v>221.79169244000005</v>
          </cell>
          <cell r="EE253">
            <v>951.39924857999995</v>
          </cell>
          <cell r="EF253">
            <v>1337.37306115</v>
          </cell>
          <cell r="EG253">
            <v>138.15053836999996</v>
          </cell>
          <cell r="EH253">
            <v>77.123455160000006</v>
          </cell>
          <cell r="EI253">
            <v>7.1553000000000005E-2</v>
          </cell>
          <cell r="EJ253">
            <v>1.69555777</v>
          </cell>
          <cell r="EK253">
            <v>71.096784159999999</v>
          </cell>
          <cell r="EL253">
            <v>4.2595602299999999</v>
          </cell>
          <cell r="EM253">
            <v>304.15435272000002</v>
          </cell>
          <cell r="EN253">
            <v>195.49580397000003</v>
          </cell>
          <cell r="EO253">
            <v>20.31112465</v>
          </cell>
          <cell r="EP253">
            <v>84.049988920000004</v>
          </cell>
          <cell r="EQ253">
            <v>4.2974351799999999</v>
          </cell>
          <cell r="ER253">
            <v>224.68564466999999</v>
          </cell>
          <cell r="ES253">
            <v>4.9874207300000002</v>
          </cell>
          <cell r="ET253">
            <v>124.59306793999998</v>
          </cell>
          <cell r="EU253">
            <v>79.020818469999995</v>
          </cell>
          <cell r="EV253">
            <v>16.084337529999999</v>
          </cell>
          <cell r="EW253">
            <v>2042.7510879900001</v>
          </cell>
          <cell r="EX253">
            <v>21.23691474</v>
          </cell>
          <cell r="EY253">
            <v>804.79949822000003</v>
          </cell>
          <cell r="EZ253">
            <v>1103.2054695999998</v>
          </cell>
          <cell r="FA253">
            <v>113.50920542999997</v>
          </cell>
          <cell r="FB253">
            <v>2042.7510879900001</v>
          </cell>
          <cell r="FC253">
            <v>21.23691474</v>
          </cell>
          <cell r="FD253">
            <v>804.79949822000003</v>
          </cell>
          <cell r="FE253">
            <v>1103.2054695999998</v>
          </cell>
          <cell r="FF253">
            <v>113.50920542999997</v>
          </cell>
          <cell r="FG253" t="str">
            <v/>
          </cell>
          <cell r="FH253" t="str">
            <v/>
          </cell>
          <cell r="FI253" t="str">
            <v/>
          </cell>
          <cell r="FJ253" t="str">
            <v/>
          </cell>
          <cell r="FK253">
            <v>0</v>
          </cell>
          <cell r="FN253">
            <v>11773.071493446381</v>
          </cell>
          <cell r="FO253">
            <v>0</v>
          </cell>
          <cell r="FP253">
            <v>376.37899999999996</v>
          </cell>
          <cell r="FQ253">
            <v>0</v>
          </cell>
          <cell r="FR253">
            <v>2003.7250082983335</v>
          </cell>
          <cell r="FS253">
            <v>1945.1350082983336</v>
          </cell>
          <cell r="FT253">
            <v>2.74</v>
          </cell>
          <cell r="FU253">
            <v>55.85</v>
          </cell>
          <cell r="FV253">
            <v>148252</v>
          </cell>
          <cell r="FW253">
            <v>0</v>
          </cell>
          <cell r="FX253">
            <v>148252</v>
          </cell>
          <cell r="FZ253">
            <v>1199.2375608699999</v>
          </cell>
          <cell r="GA253">
            <v>0</v>
          </cell>
          <cell r="GB253">
            <v>36.483000000000004</v>
          </cell>
          <cell r="GC253">
            <v>0</v>
          </cell>
          <cell r="GD253">
            <v>545.12599999999998</v>
          </cell>
          <cell r="GE253">
            <v>545.12599999999998</v>
          </cell>
          <cell r="GF253">
            <v>0</v>
          </cell>
          <cell r="GG253">
            <v>0</v>
          </cell>
          <cell r="GH253">
            <v>13857</v>
          </cell>
          <cell r="GI253">
            <v>0</v>
          </cell>
          <cell r="GJ253">
            <v>13857</v>
          </cell>
          <cell r="GK253">
            <v>243.8612605576771</v>
          </cell>
          <cell r="GL253">
            <v>0</v>
          </cell>
          <cell r="GM253">
            <v>0</v>
          </cell>
          <cell r="GN253">
            <v>0</v>
          </cell>
          <cell r="GO253">
            <v>50.419308298333334</v>
          </cell>
          <cell r="GP253">
            <v>25.270333333333333</v>
          </cell>
          <cell r="GQ253">
            <v>0</v>
          </cell>
          <cell r="GR253">
            <v>0.53</v>
          </cell>
          <cell r="GS253">
            <v>2054</v>
          </cell>
          <cell r="GT253">
            <v>0</v>
          </cell>
          <cell r="GU253">
            <v>2054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243.8612605576771</v>
          </cell>
          <cell r="ID253">
            <v>0</v>
          </cell>
          <cell r="IE253">
            <v>0</v>
          </cell>
          <cell r="IF253">
            <v>0</v>
          </cell>
          <cell r="IG253">
            <v>50.419308298333334</v>
          </cell>
          <cell r="IH253">
            <v>25.270333333333333</v>
          </cell>
          <cell r="II253">
            <v>0</v>
          </cell>
          <cell r="IJ253">
            <v>0.53</v>
          </cell>
          <cell r="IK253">
            <v>2054</v>
          </cell>
          <cell r="IL253">
            <v>0</v>
          </cell>
          <cell r="IM253">
            <v>2054</v>
          </cell>
          <cell r="IN253">
            <v>243.8612605576771</v>
          </cell>
          <cell r="IO253">
            <v>0</v>
          </cell>
          <cell r="IP253">
            <v>0</v>
          </cell>
          <cell r="IQ253">
            <v>0</v>
          </cell>
          <cell r="IR253">
            <v>50.419308298333334</v>
          </cell>
          <cell r="IS253">
            <v>25.270333333333333</v>
          </cell>
          <cell r="IT253">
            <v>0</v>
          </cell>
          <cell r="IU253">
            <v>0.53</v>
          </cell>
          <cell r="IV253">
            <v>2054</v>
          </cell>
          <cell r="IW253">
            <v>0</v>
          </cell>
          <cell r="IX253">
            <v>2054</v>
          </cell>
          <cell r="IY253">
            <v>758.40588715000001</v>
          </cell>
          <cell r="IZ253">
            <v>0</v>
          </cell>
          <cell r="JA253">
            <v>14.109</v>
          </cell>
          <cell r="JB253">
            <v>0</v>
          </cell>
          <cell r="JC253">
            <v>323.55900000000003</v>
          </cell>
          <cell r="JD253">
            <v>323.55900000000003</v>
          </cell>
          <cell r="JE253">
            <v>0</v>
          </cell>
          <cell r="JF253">
            <v>0</v>
          </cell>
          <cell r="JG253">
            <v>5045</v>
          </cell>
          <cell r="JH253">
            <v>0</v>
          </cell>
          <cell r="JI253">
            <v>5045</v>
          </cell>
          <cell r="JJ253">
            <v>6.3401916800000002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  <cell r="JR253">
            <v>22</v>
          </cell>
          <cell r="JS253">
            <v>0</v>
          </cell>
          <cell r="JT253">
            <v>22</v>
          </cell>
          <cell r="JU253">
            <v>115.56319658000001</v>
          </cell>
          <cell r="JV253">
            <v>0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C253">
            <v>251</v>
          </cell>
          <cell r="KD253">
            <v>0</v>
          </cell>
          <cell r="KE253">
            <v>251</v>
          </cell>
          <cell r="KF253">
            <v>66.820152820000004</v>
          </cell>
          <cell r="KG253">
            <v>0</v>
          </cell>
          <cell r="KH253">
            <v>0</v>
          </cell>
          <cell r="KI253">
            <v>0</v>
          </cell>
          <cell r="KJ253">
            <v>0</v>
          </cell>
          <cell r="KK253">
            <v>0</v>
          </cell>
          <cell r="KL253">
            <v>0</v>
          </cell>
          <cell r="KM253">
            <v>0</v>
          </cell>
          <cell r="KN253">
            <v>130</v>
          </cell>
          <cell r="KO253">
            <v>0</v>
          </cell>
          <cell r="KP253">
            <v>130</v>
          </cell>
          <cell r="KQ253">
            <v>569.68234606999999</v>
          </cell>
          <cell r="KR253">
            <v>0</v>
          </cell>
          <cell r="KS253">
            <v>14.109</v>
          </cell>
          <cell r="KT253">
            <v>0</v>
          </cell>
          <cell r="KU253">
            <v>323.55900000000003</v>
          </cell>
          <cell r="KV253">
            <v>323.55900000000003</v>
          </cell>
          <cell r="KW253">
            <v>0</v>
          </cell>
          <cell r="KX253">
            <v>0</v>
          </cell>
          <cell r="KY253">
            <v>4642</v>
          </cell>
          <cell r="KZ253">
            <v>0</v>
          </cell>
          <cell r="LA253">
            <v>4642</v>
          </cell>
          <cell r="LB253">
            <v>569.68234606999999</v>
          </cell>
          <cell r="LC253">
            <v>0</v>
          </cell>
          <cell r="LD253">
            <v>14.109</v>
          </cell>
          <cell r="LE253">
            <v>0</v>
          </cell>
          <cell r="LF253">
            <v>323.55900000000003</v>
          </cell>
          <cell r="LG253">
            <v>323.55900000000003</v>
          </cell>
          <cell r="LH253">
            <v>0</v>
          </cell>
          <cell r="LI253">
            <v>0</v>
          </cell>
          <cell r="LJ253">
            <v>4642</v>
          </cell>
          <cell r="LK253">
            <v>0</v>
          </cell>
          <cell r="LL253">
            <v>4642</v>
          </cell>
          <cell r="LQ253">
            <v>0</v>
          </cell>
          <cell r="LR253">
            <v>55.8</v>
          </cell>
          <cell r="LS253">
            <v>0</v>
          </cell>
          <cell r="LT253">
            <v>0</v>
          </cell>
          <cell r="LU253">
            <v>0</v>
          </cell>
          <cell r="LX253">
            <v>0</v>
          </cell>
          <cell r="LY253">
            <v>0</v>
          </cell>
          <cell r="LZ253">
            <v>0</v>
          </cell>
          <cell r="MA253">
            <v>0</v>
          </cell>
          <cell r="MB253">
            <v>0</v>
          </cell>
          <cell r="MC253">
            <v>0</v>
          </cell>
          <cell r="MD253">
            <v>0</v>
          </cell>
          <cell r="ME253">
            <v>0</v>
          </cell>
          <cell r="MF253">
            <v>0</v>
          </cell>
          <cell r="MG253">
            <v>0</v>
          </cell>
          <cell r="MH253">
            <v>0</v>
          </cell>
          <cell r="MI253">
            <v>0</v>
          </cell>
          <cell r="MJ253">
            <v>0</v>
          </cell>
          <cell r="MK253">
            <v>0</v>
          </cell>
          <cell r="ML253">
            <v>0</v>
          </cell>
          <cell r="MM253">
            <v>0</v>
          </cell>
          <cell r="MN253">
            <v>0</v>
          </cell>
          <cell r="MO253">
            <v>0</v>
          </cell>
          <cell r="MP253">
            <v>0</v>
          </cell>
          <cell r="MQ253">
            <v>0</v>
          </cell>
          <cell r="MR253">
            <v>0</v>
          </cell>
          <cell r="MS253">
            <v>0</v>
          </cell>
          <cell r="MT253">
            <v>0</v>
          </cell>
          <cell r="MU253">
            <v>0</v>
          </cell>
          <cell r="MV253">
            <v>0</v>
          </cell>
          <cell r="MW253">
            <v>0</v>
          </cell>
          <cell r="MX253">
            <v>0</v>
          </cell>
          <cell r="MY253">
            <v>0</v>
          </cell>
          <cell r="MZ253">
            <v>0</v>
          </cell>
          <cell r="NA253">
            <v>0</v>
          </cell>
          <cell r="NB253">
            <v>0</v>
          </cell>
          <cell r="NC253">
            <v>0</v>
          </cell>
          <cell r="ND253">
            <v>0</v>
          </cell>
          <cell r="NE253">
            <v>0</v>
          </cell>
          <cell r="NF253">
            <v>0</v>
          </cell>
          <cell r="NG253">
            <v>0</v>
          </cell>
          <cell r="NH253">
            <v>0</v>
          </cell>
          <cell r="NI253">
            <v>0</v>
          </cell>
          <cell r="NJ253">
            <v>0</v>
          </cell>
          <cell r="NK253">
            <v>0</v>
          </cell>
          <cell r="NL253">
            <v>0</v>
          </cell>
          <cell r="NM253">
            <v>0</v>
          </cell>
          <cell r="NN253">
            <v>0</v>
          </cell>
          <cell r="NO253">
            <v>0</v>
          </cell>
          <cell r="NP253">
            <v>0</v>
          </cell>
          <cell r="NQ253">
            <v>0</v>
          </cell>
          <cell r="NR253">
            <v>0</v>
          </cell>
          <cell r="NS253">
            <v>0</v>
          </cell>
          <cell r="NT253">
            <v>0</v>
          </cell>
          <cell r="NU253">
            <v>0</v>
          </cell>
          <cell r="NV253">
            <v>0</v>
          </cell>
          <cell r="NW253">
            <v>0</v>
          </cell>
          <cell r="NX253">
            <v>0</v>
          </cell>
          <cell r="NY253">
            <v>0</v>
          </cell>
          <cell r="NZ253">
            <v>0</v>
          </cell>
          <cell r="OA253">
            <v>0</v>
          </cell>
          <cell r="OB253">
            <v>0</v>
          </cell>
          <cell r="OC253">
            <v>0</v>
          </cell>
          <cell r="OD253">
            <v>0</v>
          </cell>
          <cell r="OE253">
            <v>0</v>
          </cell>
          <cell r="OF253">
            <v>0</v>
          </cell>
          <cell r="OG253">
            <v>0</v>
          </cell>
          <cell r="OH253">
            <v>0</v>
          </cell>
          <cell r="OI253">
            <v>0</v>
          </cell>
          <cell r="OJ253">
            <v>0</v>
          </cell>
          <cell r="OL253" t="str">
            <v>нд</v>
          </cell>
          <cell r="OM253" t="str">
            <v>нд</v>
          </cell>
          <cell r="ON253" t="str">
            <v>нд</v>
          </cell>
          <cell r="OO253" t="str">
            <v>нд</v>
          </cell>
          <cell r="OP253" t="str">
            <v>нд</v>
          </cell>
          <cell r="OT253">
            <v>14308.713215236534</v>
          </cell>
        </row>
        <row r="254">
          <cell r="A254">
            <v>0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H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 t="str">
            <v/>
          </cell>
          <cell r="CR254" t="str">
            <v/>
          </cell>
          <cell r="CS254" t="str">
            <v/>
          </cell>
          <cell r="CT254" t="str">
            <v/>
          </cell>
          <cell r="CU254">
            <v>0</v>
          </cell>
          <cell r="CX254" t="str">
            <v>нд</v>
          </cell>
          <cell r="CY254" t="str">
            <v>нд</v>
          </cell>
          <cell r="CZ254" t="str">
            <v>нд</v>
          </cell>
          <cell r="DA254" t="str">
            <v>нд</v>
          </cell>
          <cell r="DB254" t="str">
            <v>нд</v>
          </cell>
          <cell r="DE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 t="str">
            <v/>
          </cell>
          <cell r="FH254" t="str">
            <v/>
          </cell>
          <cell r="FI254" t="str">
            <v/>
          </cell>
          <cell r="FJ254" t="str">
            <v/>
          </cell>
          <cell r="FK254">
            <v>0</v>
          </cell>
          <cell r="FN254" t="str">
            <v>нд</v>
          </cell>
          <cell r="FO254" t="str">
            <v>нд</v>
          </cell>
          <cell r="FP254" t="str">
            <v>нд</v>
          </cell>
          <cell r="FQ254" t="str">
            <v>нд</v>
          </cell>
          <cell r="FR254" t="str">
            <v>нд</v>
          </cell>
          <cell r="FS254" t="str">
            <v>нд</v>
          </cell>
          <cell r="FT254" t="str">
            <v>нд</v>
          </cell>
          <cell r="FU254" t="str">
            <v>нд</v>
          </cell>
          <cell r="FV254" t="str">
            <v>нд</v>
          </cell>
          <cell r="FW254" t="str">
            <v>нд</v>
          </cell>
          <cell r="FX254" t="str">
            <v>нд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0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C254">
            <v>0</v>
          </cell>
          <cell r="KD254">
            <v>0</v>
          </cell>
          <cell r="KE254">
            <v>0</v>
          </cell>
          <cell r="KF254">
            <v>0</v>
          </cell>
          <cell r="KG254">
            <v>0</v>
          </cell>
          <cell r="KH254">
            <v>0</v>
          </cell>
          <cell r="KI254">
            <v>0</v>
          </cell>
          <cell r="KJ254">
            <v>0</v>
          </cell>
          <cell r="KK254">
            <v>0</v>
          </cell>
          <cell r="KL254">
            <v>0</v>
          </cell>
          <cell r="KM254">
            <v>0</v>
          </cell>
          <cell r="KN254">
            <v>0</v>
          </cell>
          <cell r="KO254">
            <v>0</v>
          </cell>
          <cell r="KP254">
            <v>0</v>
          </cell>
          <cell r="KQ254">
            <v>0</v>
          </cell>
          <cell r="KR254">
            <v>0</v>
          </cell>
          <cell r="KS254">
            <v>0</v>
          </cell>
          <cell r="KT254">
            <v>0</v>
          </cell>
          <cell r="KU254">
            <v>0</v>
          </cell>
          <cell r="KV254">
            <v>0</v>
          </cell>
          <cell r="KW254">
            <v>0</v>
          </cell>
          <cell r="KX254">
            <v>0</v>
          </cell>
          <cell r="KY254">
            <v>0</v>
          </cell>
          <cell r="KZ254">
            <v>0</v>
          </cell>
          <cell r="LA254">
            <v>0</v>
          </cell>
          <cell r="LB254">
            <v>0</v>
          </cell>
          <cell r="LC254">
            <v>0</v>
          </cell>
          <cell r="LD254">
            <v>0</v>
          </cell>
          <cell r="LE254">
            <v>0</v>
          </cell>
          <cell r="LF254">
            <v>0</v>
          </cell>
          <cell r="LG254">
            <v>0</v>
          </cell>
          <cell r="LH254">
            <v>0</v>
          </cell>
          <cell r="LI254">
            <v>0</v>
          </cell>
          <cell r="LJ254">
            <v>0</v>
          </cell>
          <cell r="LK254">
            <v>0</v>
          </cell>
          <cell r="LL254">
            <v>0</v>
          </cell>
          <cell r="LQ254" t="str">
            <v>нд</v>
          </cell>
          <cell r="LR254" t="str">
            <v>нд</v>
          </cell>
          <cell r="LS254" t="str">
            <v>нд</v>
          </cell>
          <cell r="LT254" t="str">
            <v>нд</v>
          </cell>
          <cell r="LU254" t="str">
            <v>нд</v>
          </cell>
          <cell r="LX254">
            <v>0</v>
          </cell>
          <cell r="LY254">
            <v>0</v>
          </cell>
          <cell r="LZ254">
            <v>0</v>
          </cell>
          <cell r="MA254">
            <v>0</v>
          </cell>
          <cell r="MB254">
            <v>0</v>
          </cell>
          <cell r="MC254">
            <v>0</v>
          </cell>
          <cell r="MD254">
            <v>0</v>
          </cell>
          <cell r="ME254">
            <v>0</v>
          </cell>
          <cell r="MF254">
            <v>0</v>
          </cell>
          <cell r="MG254">
            <v>0</v>
          </cell>
          <cell r="MH254">
            <v>0</v>
          </cell>
          <cell r="MI254">
            <v>0</v>
          </cell>
          <cell r="MJ254">
            <v>0</v>
          </cell>
          <cell r="MK254">
            <v>0</v>
          </cell>
          <cell r="ML254">
            <v>0</v>
          </cell>
          <cell r="MM254">
            <v>0</v>
          </cell>
          <cell r="MN254">
            <v>0</v>
          </cell>
          <cell r="MO254">
            <v>0</v>
          </cell>
          <cell r="MP254">
            <v>0</v>
          </cell>
          <cell r="MQ254">
            <v>0</v>
          </cell>
          <cell r="MR254">
            <v>0</v>
          </cell>
          <cell r="MS254">
            <v>0</v>
          </cell>
          <cell r="MT254">
            <v>0</v>
          </cell>
          <cell r="MU254">
            <v>0</v>
          </cell>
          <cell r="MV254">
            <v>0</v>
          </cell>
          <cell r="MW254">
            <v>0</v>
          </cell>
          <cell r="MX254">
            <v>0</v>
          </cell>
          <cell r="MY254">
            <v>0</v>
          </cell>
          <cell r="MZ254">
            <v>0</v>
          </cell>
          <cell r="NA254">
            <v>0</v>
          </cell>
          <cell r="NB254">
            <v>0</v>
          </cell>
          <cell r="NC254">
            <v>0</v>
          </cell>
          <cell r="ND254">
            <v>0</v>
          </cell>
          <cell r="NE254">
            <v>0</v>
          </cell>
          <cell r="NF254">
            <v>0</v>
          </cell>
          <cell r="NG254">
            <v>0</v>
          </cell>
          <cell r="NH254">
            <v>0</v>
          </cell>
          <cell r="NI254">
            <v>0</v>
          </cell>
          <cell r="NJ254">
            <v>0</v>
          </cell>
          <cell r="NK254">
            <v>0</v>
          </cell>
          <cell r="NL254">
            <v>0</v>
          </cell>
          <cell r="NM254">
            <v>0</v>
          </cell>
          <cell r="NN254">
            <v>0</v>
          </cell>
          <cell r="NO254">
            <v>0</v>
          </cell>
          <cell r="NP254">
            <v>0</v>
          </cell>
          <cell r="NQ254">
            <v>0</v>
          </cell>
          <cell r="NR254">
            <v>0</v>
          </cell>
          <cell r="NS254">
            <v>0</v>
          </cell>
          <cell r="NT254">
            <v>0</v>
          </cell>
          <cell r="NU254">
            <v>0</v>
          </cell>
          <cell r="NV254">
            <v>0</v>
          </cell>
          <cell r="NW254">
            <v>0</v>
          </cell>
          <cell r="NX254">
            <v>0</v>
          </cell>
          <cell r="NY254">
            <v>0</v>
          </cell>
          <cell r="NZ254">
            <v>0</v>
          </cell>
          <cell r="OA254">
            <v>0</v>
          </cell>
          <cell r="OB254">
            <v>0</v>
          </cell>
          <cell r="OC254">
            <v>0</v>
          </cell>
          <cell r="OD254">
            <v>0</v>
          </cell>
          <cell r="OE254">
            <v>0</v>
          </cell>
          <cell r="OF254">
            <v>0</v>
          </cell>
          <cell r="OG254">
            <v>0</v>
          </cell>
          <cell r="OH254">
            <v>0</v>
          </cell>
          <cell r="OI254">
            <v>0</v>
          </cell>
          <cell r="OJ254">
            <v>0</v>
          </cell>
          <cell r="OL254" t="e">
            <v>#N/A</v>
          </cell>
          <cell r="OM254" t="e">
            <v>#N/A</v>
          </cell>
          <cell r="ON254" t="e">
            <v>#N/A</v>
          </cell>
          <cell r="OO254" t="e">
            <v>#N/A</v>
          </cell>
          <cell r="OP254" t="e">
            <v>#N/A</v>
          </cell>
          <cell r="OT254" t="e">
            <v>#N/A</v>
          </cell>
        </row>
        <row r="255">
          <cell r="A255">
            <v>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-2470.0624116724998</v>
          </cell>
          <cell r="CF255">
            <v>-818.12398278000001</v>
          </cell>
          <cell r="CG255">
            <v>0</v>
          </cell>
          <cell r="CH255">
            <v>-84.875544876666623</v>
          </cell>
          <cell r="CI255">
            <v>-550.25942125100005</v>
          </cell>
          <cell r="CJ255">
            <v>-1016.8034627648334</v>
          </cell>
          <cell r="CK255">
            <v>-2470.0624116724998</v>
          </cell>
          <cell r="CL255">
            <v>-818.12398278000001</v>
          </cell>
          <cell r="CM255">
            <v>0</v>
          </cell>
          <cell r="CN255">
            <v>-84.875544876666623</v>
          </cell>
          <cell r="CO255">
            <v>-550.25942125100005</v>
          </cell>
          <cell r="CP255">
            <v>-1016.8034627648334</v>
          </cell>
          <cell r="CQ255" t="str">
            <v/>
          </cell>
          <cell r="CR255" t="str">
            <v/>
          </cell>
          <cell r="CS255" t="str">
            <v/>
          </cell>
          <cell r="CT255" t="str">
            <v/>
          </cell>
          <cell r="CU255">
            <v>0</v>
          </cell>
          <cell r="CX255" t="str">
            <v>нд</v>
          </cell>
          <cell r="CY255" t="str">
            <v>нд</v>
          </cell>
          <cell r="CZ255" t="str">
            <v>нд</v>
          </cell>
          <cell r="DA255" t="str">
            <v>нд</v>
          </cell>
          <cell r="DB255" t="str">
            <v>нд</v>
          </cell>
          <cell r="DE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 t="str">
            <v/>
          </cell>
          <cell r="FH255" t="str">
            <v/>
          </cell>
          <cell r="FI255" t="str">
            <v/>
          </cell>
          <cell r="FJ255" t="str">
            <v/>
          </cell>
          <cell r="FK255">
            <v>0</v>
          </cell>
          <cell r="FN255" t="str">
            <v>нд</v>
          </cell>
          <cell r="FO255" t="str">
            <v>нд</v>
          </cell>
          <cell r="FP255" t="str">
            <v>нд</v>
          </cell>
          <cell r="FQ255" t="str">
            <v>нд</v>
          </cell>
          <cell r="FR255" t="str">
            <v>нд</v>
          </cell>
          <cell r="FS255" t="str">
            <v>нд</v>
          </cell>
          <cell r="FT255" t="str">
            <v>нд</v>
          </cell>
          <cell r="FU255" t="str">
            <v>нд</v>
          </cell>
          <cell r="FV255" t="str">
            <v>нд</v>
          </cell>
          <cell r="FW255" t="str">
            <v>нд</v>
          </cell>
          <cell r="FX255" t="str">
            <v>нд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C255">
            <v>0</v>
          </cell>
          <cell r="KD255">
            <v>0</v>
          </cell>
          <cell r="KE255">
            <v>0</v>
          </cell>
          <cell r="KF255">
            <v>0</v>
          </cell>
          <cell r="KG255">
            <v>0</v>
          </cell>
          <cell r="KH255">
            <v>0</v>
          </cell>
          <cell r="KI255">
            <v>0</v>
          </cell>
          <cell r="KJ255">
            <v>0</v>
          </cell>
          <cell r="KK255">
            <v>0</v>
          </cell>
          <cell r="KL255">
            <v>0</v>
          </cell>
          <cell r="KM255">
            <v>0</v>
          </cell>
          <cell r="KN255">
            <v>0</v>
          </cell>
          <cell r="KO255">
            <v>0</v>
          </cell>
          <cell r="KP255">
            <v>0</v>
          </cell>
          <cell r="KQ255">
            <v>0</v>
          </cell>
          <cell r="KR255">
            <v>0</v>
          </cell>
          <cell r="KS255">
            <v>0</v>
          </cell>
          <cell r="KT255">
            <v>0</v>
          </cell>
          <cell r="KU255">
            <v>0</v>
          </cell>
          <cell r="KV255">
            <v>0</v>
          </cell>
          <cell r="KW255">
            <v>0</v>
          </cell>
          <cell r="KX255">
            <v>0</v>
          </cell>
          <cell r="KY255">
            <v>0</v>
          </cell>
          <cell r="KZ255">
            <v>0</v>
          </cell>
          <cell r="LA255">
            <v>0</v>
          </cell>
          <cell r="LB255">
            <v>0</v>
          </cell>
          <cell r="LC255">
            <v>0</v>
          </cell>
          <cell r="LD255">
            <v>0</v>
          </cell>
          <cell r="LE255">
            <v>0</v>
          </cell>
          <cell r="LF255">
            <v>0</v>
          </cell>
          <cell r="LG255">
            <v>0</v>
          </cell>
          <cell r="LH255">
            <v>0</v>
          </cell>
          <cell r="LI255">
            <v>0</v>
          </cell>
          <cell r="LJ255">
            <v>0</v>
          </cell>
          <cell r="LK255">
            <v>0</v>
          </cell>
          <cell r="LL255">
            <v>0</v>
          </cell>
          <cell r="LQ255" t="str">
            <v>нд</v>
          </cell>
          <cell r="LR255" t="str">
            <v>нд</v>
          </cell>
          <cell r="LS255" t="str">
            <v>нд</v>
          </cell>
          <cell r="LT255" t="str">
            <v>нд</v>
          </cell>
          <cell r="LU255" t="str">
            <v>нд</v>
          </cell>
          <cell r="LX255">
            <v>0</v>
          </cell>
          <cell r="LY255">
            <v>0</v>
          </cell>
          <cell r="LZ255">
            <v>0</v>
          </cell>
          <cell r="MA255">
            <v>0</v>
          </cell>
          <cell r="MB255">
            <v>0</v>
          </cell>
          <cell r="MC255">
            <v>0</v>
          </cell>
          <cell r="MD255">
            <v>0</v>
          </cell>
          <cell r="ME255">
            <v>0</v>
          </cell>
          <cell r="MF255">
            <v>0</v>
          </cell>
          <cell r="MG255">
            <v>0</v>
          </cell>
          <cell r="MH255">
            <v>0</v>
          </cell>
          <cell r="MI255">
            <v>0</v>
          </cell>
          <cell r="MJ255">
            <v>0</v>
          </cell>
          <cell r="MK255">
            <v>0</v>
          </cell>
          <cell r="ML255">
            <v>0</v>
          </cell>
          <cell r="MM255">
            <v>0</v>
          </cell>
          <cell r="MN255">
            <v>0</v>
          </cell>
          <cell r="MO255">
            <v>0</v>
          </cell>
          <cell r="MP255">
            <v>0</v>
          </cell>
          <cell r="MQ255">
            <v>0</v>
          </cell>
          <cell r="MR255">
            <v>0</v>
          </cell>
          <cell r="MS255">
            <v>0</v>
          </cell>
          <cell r="MT255">
            <v>0</v>
          </cell>
          <cell r="MU255">
            <v>0</v>
          </cell>
          <cell r="MV255">
            <v>0</v>
          </cell>
          <cell r="MW255">
            <v>0</v>
          </cell>
          <cell r="MX255">
            <v>0</v>
          </cell>
          <cell r="MY255">
            <v>0</v>
          </cell>
          <cell r="MZ255">
            <v>0</v>
          </cell>
          <cell r="NA255">
            <v>0</v>
          </cell>
          <cell r="NB255">
            <v>0</v>
          </cell>
          <cell r="NC255">
            <v>0</v>
          </cell>
          <cell r="ND255">
            <v>0</v>
          </cell>
          <cell r="NE255">
            <v>0</v>
          </cell>
          <cell r="NF255">
            <v>0</v>
          </cell>
          <cell r="NG255">
            <v>0</v>
          </cell>
          <cell r="NH255">
            <v>0</v>
          </cell>
          <cell r="NI255">
            <v>0</v>
          </cell>
          <cell r="NJ255">
            <v>0</v>
          </cell>
          <cell r="NK255">
            <v>0</v>
          </cell>
          <cell r="NL255">
            <v>0</v>
          </cell>
          <cell r="NM255">
            <v>0</v>
          </cell>
          <cell r="NN255">
            <v>0</v>
          </cell>
          <cell r="NO255">
            <v>0</v>
          </cell>
          <cell r="NP255">
            <v>0</v>
          </cell>
          <cell r="NQ255">
            <v>0</v>
          </cell>
          <cell r="NR255">
            <v>0</v>
          </cell>
          <cell r="NS255">
            <v>0</v>
          </cell>
          <cell r="NT255">
            <v>0</v>
          </cell>
          <cell r="NU255">
            <v>0</v>
          </cell>
          <cell r="NV255">
            <v>0</v>
          </cell>
          <cell r="NW255">
            <v>0</v>
          </cell>
          <cell r="NX255">
            <v>0</v>
          </cell>
          <cell r="NY255">
            <v>0</v>
          </cell>
          <cell r="NZ255">
            <v>0</v>
          </cell>
          <cell r="OA255">
            <v>0</v>
          </cell>
          <cell r="OB255">
            <v>0</v>
          </cell>
          <cell r="OC255">
            <v>0</v>
          </cell>
          <cell r="OD255">
            <v>0</v>
          </cell>
          <cell r="OE255">
            <v>0</v>
          </cell>
          <cell r="OF255">
            <v>0</v>
          </cell>
          <cell r="OG255">
            <v>0</v>
          </cell>
          <cell r="OH255">
            <v>0</v>
          </cell>
          <cell r="OI255">
            <v>0</v>
          </cell>
          <cell r="OJ255">
            <v>0</v>
          </cell>
          <cell r="OL255" t="e">
            <v>#N/A</v>
          </cell>
          <cell r="OM255" t="e">
            <v>#N/A</v>
          </cell>
          <cell r="ON255" t="e">
            <v>#N/A</v>
          </cell>
          <cell r="OO255" t="e">
            <v>#N/A</v>
          </cell>
          <cell r="OP255" t="e">
            <v>#N/A</v>
          </cell>
          <cell r="OT255" t="e">
            <v>#N/A</v>
          </cell>
        </row>
        <row r="256">
          <cell r="A256">
            <v>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 t="str">
            <v/>
          </cell>
          <cell r="CR256" t="str">
            <v/>
          </cell>
          <cell r="CS256" t="str">
            <v/>
          </cell>
          <cell r="CT256" t="str">
            <v/>
          </cell>
          <cell r="CU256">
            <v>0</v>
          </cell>
          <cell r="CX256" t="str">
            <v>нд</v>
          </cell>
          <cell r="CY256" t="str">
            <v>нд</v>
          </cell>
          <cell r="CZ256" t="str">
            <v>нд</v>
          </cell>
          <cell r="DA256" t="str">
            <v>нд</v>
          </cell>
          <cell r="DB256" t="str">
            <v>нд</v>
          </cell>
          <cell r="DE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 t="str">
            <v/>
          </cell>
          <cell r="FH256" t="str">
            <v/>
          </cell>
          <cell r="FI256" t="str">
            <v/>
          </cell>
          <cell r="FJ256" t="str">
            <v/>
          </cell>
          <cell r="FK256">
            <v>0</v>
          </cell>
          <cell r="FN256" t="str">
            <v>нд</v>
          </cell>
          <cell r="FO256" t="str">
            <v>нд</v>
          </cell>
          <cell r="FP256" t="str">
            <v>нд</v>
          </cell>
          <cell r="FQ256" t="str">
            <v>нд</v>
          </cell>
          <cell r="FR256" t="str">
            <v>нд</v>
          </cell>
          <cell r="FS256" t="str">
            <v>нд</v>
          </cell>
          <cell r="FT256" t="str">
            <v>нд</v>
          </cell>
          <cell r="FU256" t="str">
            <v>нд</v>
          </cell>
          <cell r="FV256" t="str">
            <v>нд</v>
          </cell>
          <cell r="FW256" t="str">
            <v>нд</v>
          </cell>
          <cell r="FX256" t="str">
            <v>нд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C256">
            <v>0</v>
          </cell>
          <cell r="KD256">
            <v>0</v>
          </cell>
          <cell r="KE256">
            <v>0</v>
          </cell>
          <cell r="KF256">
            <v>0</v>
          </cell>
          <cell r="KG256">
            <v>0</v>
          </cell>
          <cell r="KH256">
            <v>0</v>
          </cell>
          <cell r="KI256">
            <v>0</v>
          </cell>
          <cell r="KJ256">
            <v>0</v>
          </cell>
          <cell r="KK256">
            <v>0</v>
          </cell>
          <cell r="KL256">
            <v>0</v>
          </cell>
          <cell r="KM256">
            <v>0</v>
          </cell>
          <cell r="KN256">
            <v>0</v>
          </cell>
          <cell r="KO256">
            <v>0</v>
          </cell>
          <cell r="KP256">
            <v>0</v>
          </cell>
          <cell r="KQ256">
            <v>0</v>
          </cell>
          <cell r="KR256">
            <v>0</v>
          </cell>
          <cell r="KS256">
            <v>0</v>
          </cell>
          <cell r="KT256">
            <v>0</v>
          </cell>
          <cell r="KU256">
            <v>0</v>
          </cell>
          <cell r="KV256">
            <v>0</v>
          </cell>
          <cell r="KW256">
            <v>0</v>
          </cell>
          <cell r="KX256">
            <v>0</v>
          </cell>
          <cell r="KY256">
            <v>0</v>
          </cell>
          <cell r="KZ256">
            <v>0</v>
          </cell>
          <cell r="LA256">
            <v>0</v>
          </cell>
          <cell r="LB256">
            <v>0</v>
          </cell>
          <cell r="LC256">
            <v>0</v>
          </cell>
          <cell r="LD256">
            <v>0</v>
          </cell>
          <cell r="LE256">
            <v>0</v>
          </cell>
          <cell r="LF256">
            <v>0</v>
          </cell>
          <cell r="LG256">
            <v>0</v>
          </cell>
          <cell r="LH256">
            <v>0</v>
          </cell>
          <cell r="LI256">
            <v>0</v>
          </cell>
          <cell r="LJ256">
            <v>0</v>
          </cell>
          <cell r="LK256">
            <v>0</v>
          </cell>
          <cell r="LL256">
            <v>0</v>
          </cell>
          <cell r="LQ256" t="str">
            <v>нд</v>
          </cell>
          <cell r="LR256" t="str">
            <v>нд</v>
          </cell>
          <cell r="LS256" t="str">
            <v>нд</v>
          </cell>
          <cell r="LT256" t="str">
            <v>нд</v>
          </cell>
          <cell r="LU256" t="str">
            <v>нд</v>
          </cell>
          <cell r="LX256">
            <v>0</v>
          </cell>
          <cell r="LY256">
            <v>0</v>
          </cell>
          <cell r="LZ256">
            <v>0</v>
          </cell>
          <cell r="MA256">
            <v>0</v>
          </cell>
          <cell r="MB256">
            <v>0</v>
          </cell>
          <cell r="MC256">
            <v>0</v>
          </cell>
          <cell r="MD256">
            <v>0</v>
          </cell>
          <cell r="ME256">
            <v>0</v>
          </cell>
          <cell r="MF256">
            <v>0</v>
          </cell>
          <cell r="MG256">
            <v>0</v>
          </cell>
          <cell r="MH256">
            <v>0</v>
          </cell>
          <cell r="MI256">
            <v>0</v>
          </cell>
          <cell r="MJ256">
            <v>0</v>
          </cell>
          <cell r="MK256">
            <v>0</v>
          </cell>
          <cell r="ML256">
            <v>0</v>
          </cell>
          <cell r="MM256">
            <v>0</v>
          </cell>
          <cell r="MN256">
            <v>0</v>
          </cell>
          <cell r="MO256">
            <v>0</v>
          </cell>
          <cell r="MP256">
            <v>0</v>
          </cell>
          <cell r="MQ256">
            <v>0</v>
          </cell>
          <cell r="MR256">
            <v>0</v>
          </cell>
          <cell r="MS256">
            <v>0</v>
          </cell>
          <cell r="MT256">
            <v>0</v>
          </cell>
          <cell r="MU256">
            <v>0</v>
          </cell>
          <cell r="MV256">
            <v>0</v>
          </cell>
          <cell r="MW256">
            <v>0</v>
          </cell>
          <cell r="MX256">
            <v>0</v>
          </cell>
          <cell r="MY256">
            <v>0</v>
          </cell>
          <cell r="MZ256">
            <v>0</v>
          </cell>
          <cell r="NA256">
            <v>0</v>
          </cell>
          <cell r="NB256">
            <v>0</v>
          </cell>
          <cell r="NC256">
            <v>0</v>
          </cell>
          <cell r="ND256">
            <v>0</v>
          </cell>
          <cell r="NE256">
            <v>0</v>
          </cell>
          <cell r="NF256">
            <v>0</v>
          </cell>
          <cell r="NG256">
            <v>0</v>
          </cell>
          <cell r="NH256">
            <v>0</v>
          </cell>
          <cell r="NI256">
            <v>0</v>
          </cell>
          <cell r="NJ256">
            <v>0</v>
          </cell>
          <cell r="NK256">
            <v>0</v>
          </cell>
          <cell r="NL256">
            <v>0</v>
          </cell>
          <cell r="NM256">
            <v>0</v>
          </cell>
          <cell r="NN256">
            <v>0</v>
          </cell>
          <cell r="NO256">
            <v>0</v>
          </cell>
          <cell r="NP256">
            <v>0</v>
          </cell>
          <cell r="NQ256">
            <v>0</v>
          </cell>
          <cell r="NR256">
            <v>0</v>
          </cell>
          <cell r="NS256">
            <v>0</v>
          </cell>
          <cell r="NT256">
            <v>0</v>
          </cell>
          <cell r="NU256">
            <v>0</v>
          </cell>
          <cell r="NV256">
            <v>0</v>
          </cell>
          <cell r="NW256">
            <v>0</v>
          </cell>
          <cell r="NX256">
            <v>0</v>
          </cell>
          <cell r="NY256">
            <v>0</v>
          </cell>
          <cell r="NZ256">
            <v>0</v>
          </cell>
          <cell r="OA256">
            <v>0</v>
          </cell>
          <cell r="OB256">
            <v>0</v>
          </cell>
          <cell r="OC256">
            <v>0</v>
          </cell>
          <cell r="OD256">
            <v>0</v>
          </cell>
          <cell r="OE256">
            <v>0</v>
          </cell>
          <cell r="OF256">
            <v>0</v>
          </cell>
          <cell r="OG256">
            <v>0</v>
          </cell>
          <cell r="OH256">
            <v>0</v>
          </cell>
          <cell r="OI256">
            <v>0</v>
          </cell>
          <cell r="OJ256">
            <v>0</v>
          </cell>
          <cell r="OL256" t="e">
            <v>#N/A</v>
          </cell>
          <cell r="OM256" t="e">
            <v>#N/A</v>
          </cell>
          <cell r="ON256" t="e">
            <v>#N/A</v>
          </cell>
          <cell r="OO256" t="e">
            <v>#N/A</v>
          </cell>
          <cell r="OP256" t="e">
            <v>#N/A</v>
          </cell>
          <cell r="OT256" t="e">
            <v>#N/A</v>
          </cell>
        </row>
        <row r="257">
          <cell r="A257">
            <v>0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 t="str">
            <v/>
          </cell>
          <cell r="CR257" t="str">
            <v/>
          </cell>
          <cell r="CS257" t="str">
            <v/>
          </cell>
          <cell r="CT257" t="str">
            <v/>
          </cell>
          <cell r="CU257">
            <v>0</v>
          </cell>
          <cell r="CX257" t="str">
            <v>нд</v>
          </cell>
          <cell r="CY257" t="str">
            <v>нд</v>
          </cell>
          <cell r="CZ257" t="str">
            <v>нд</v>
          </cell>
          <cell r="DA257" t="str">
            <v>нд</v>
          </cell>
          <cell r="DB257" t="str">
            <v>нд</v>
          </cell>
          <cell r="DE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 t="str">
            <v/>
          </cell>
          <cell r="FH257" t="str">
            <v/>
          </cell>
          <cell r="FI257" t="str">
            <v/>
          </cell>
          <cell r="FJ257" t="str">
            <v/>
          </cell>
          <cell r="FK257">
            <v>0</v>
          </cell>
          <cell r="FN257" t="str">
            <v>нд</v>
          </cell>
          <cell r="FO257" t="str">
            <v>нд</v>
          </cell>
          <cell r="FP257" t="str">
            <v>нд</v>
          </cell>
          <cell r="FQ257" t="str">
            <v>нд</v>
          </cell>
          <cell r="FR257" t="str">
            <v>нд</v>
          </cell>
          <cell r="FS257" t="str">
            <v>нд</v>
          </cell>
          <cell r="FT257" t="str">
            <v>нд</v>
          </cell>
          <cell r="FU257" t="str">
            <v>нд</v>
          </cell>
          <cell r="FV257" t="str">
            <v>нд</v>
          </cell>
          <cell r="FW257" t="str">
            <v>нд</v>
          </cell>
          <cell r="FX257" t="str">
            <v>нд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</v>
          </cell>
          <cell r="JW257">
            <v>0</v>
          </cell>
          <cell r="JX257">
            <v>0</v>
          </cell>
          <cell r="JY257">
            <v>0</v>
          </cell>
          <cell r="JZ257">
            <v>0</v>
          </cell>
          <cell r="KA257">
            <v>0</v>
          </cell>
          <cell r="KB257">
            <v>0</v>
          </cell>
          <cell r="KC257">
            <v>0</v>
          </cell>
          <cell r="KD257">
            <v>0</v>
          </cell>
          <cell r="KE257">
            <v>0</v>
          </cell>
          <cell r="KF257">
            <v>0</v>
          </cell>
          <cell r="KG257">
            <v>0</v>
          </cell>
          <cell r="KH257">
            <v>0</v>
          </cell>
          <cell r="KI257">
            <v>0</v>
          </cell>
          <cell r="KJ257">
            <v>0</v>
          </cell>
          <cell r="KK257">
            <v>0</v>
          </cell>
          <cell r="KL257">
            <v>0</v>
          </cell>
          <cell r="KM257">
            <v>0</v>
          </cell>
          <cell r="KN257">
            <v>0</v>
          </cell>
          <cell r="KO257">
            <v>0</v>
          </cell>
          <cell r="KP257">
            <v>0</v>
          </cell>
          <cell r="KQ257">
            <v>0</v>
          </cell>
          <cell r="KR257">
            <v>0</v>
          </cell>
          <cell r="KS257">
            <v>0</v>
          </cell>
          <cell r="KT257">
            <v>0</v>
          </cell>
          <cell r="KU257">
            <v>0</v>
          </cell>
          <cell r="KV257">
            <v>0</v>
          </cell>
          <cell r="KW257">
            <v>0</v>
          </cell>
          <cell r="KX257">
            <v>0</v>
          </cell>
          <cell r="KY257">
            <v>0</v>
          </cell>
          <cell r="KZ257">
            <v>0</v>
          </cell>
          <cell r="LA257">
            <v>0</v>
          </cell>
          <cell r="LB257">
            <v>0</v>
          </cell>
          <cell r="LC257">
            <v>0</v>
          </cell>
          <cell r="LD257">
            <v>0</v>
          </cell>
          <cell r="LE257">
            <v>0</v>
          </cell>
          <cell r="LF257">
            <v>0</v>
          </cell>
          <cell r="LG257">
            <v>0</v>
          </cell>
          <cell r="LH257">
            <v>0</v>
          </cell>
          <cell r="LI257">
            <v>0</v>
          </cell>
          <cell r="LJ257">
            <v>0</v>
          </cell>
          <cell r="LK257">
            <v>0</v>
          </cell>
          <cell r="LL257">
            <v>0</v>
          </cell>
          <cell r="LQ257" t="str">
            <v>нд</v>
          </cell>
          <cell r="LR257" t="str">
            <v>нд</v>
          </cell>
          <cell r="LS257" t="str">
            <v>нд</v>
          </cell>
          <cell r="LT257" t="str">
            <v>нд</v>
          </cell>
          <cell r="LU257" t="str">
            <v>нд</v>
          </cell>
          <cell r="LX257">
            <v>0</v>
          </cell>
          <cell r="LY257">
            <v>0</v>
          </cell>
          <cell r="LZ257">
            <v>0</v>
          </cell>
          <cell r="MA257">
            <v>0</v>
          </cell>
          <cell r="MB257">
            <v>0</v>
          </cell>
          <cell r="MC257">
            <v>0</v>
          </cell>
          <cell r="MD257">
            <v>0</v>
          </cell>
          <cell r="ME257">
            <v>0</v>
          </cell>
          <cell r="MF257">
            <v>0</v>
          </cell>
          <cell r="MG257">
            <v>0</v>
          </cell>
          <cell r="MH257">
            <v>0</v>
          </cell>
          <cell r="MI257">
            <v>0</v>
          </cell>
          <cell r="MJ257">
            <v>0</v>
          </cell>
          <cell r="MK257">
            <v>0</v>
          </cell>
          <cell r="ML257">
            <v>0</v>
          </cell>
          <cell r="MM257">
            <v>0</v>
          </cell>
          <cell r="MN257">
            <v>0</v>
          </cell>
          <cell r="MO257">
            <v>0</v>
          </cell>
          <cell r="MP257">
            <v>0</v>
          </cell>
          <cell r="MQ257">
            <v>0</v>
          </cell>
          <cell r="MR257">
            <v>0</v>
          </cell>
          <cell r="MS257">
            <v>0</v>
          </cell>
          <cell r="MT257">
            <v>0</v>
          </cell>
          <cell r="MU257">
            <v>0</v>
          </cell>
          <cell r="MV257">
            <v>0</v>
          </cell>
          <cell r="MW257">
            <v>0</v>
          </cell>
          <cell r="MX257">
            <v>0</v>
          </cell>
          <cell r="MY257">
            <v>0</v>
          </cell>
          <cell r="MZ257">
            <v>0</v>
          </cell>
          <cell r="NA257">
            <v>0</v>
          </cell>
          <cell r="NB257">
            <v>0</v>
          </cell>
          <cell r="NC257">
            <v>0</v>
          </cell>
          <cell r="ND257">
            <v>0</v>
          </cell>
          <cell r="NE257">
            <v>0</v>
          </cell>
          <cell r="NF257">
            <v>0</v>
          </cell>
          <cell r="NG257">
            <v>0</v>
          </cell>
          <cell r="NH257">
            <v>0</v>
          </cell>
          <cell r="NI257">
            <v>0</v>
          </cell>
          <cell r="NJ257">
            <v>0</v>
          </cell>
          <cell r="NK257">
            <v>0</v>
          </cell>
          <cell r="NL257">
            <v>0</v>
          </cell>
          <cell r="NM257">
            <v>0</v>
          </cell>
          <cell r="NN257">
            <v>0</v>
          </cell>
          <cell r="NO257">
            <v>0</v>
          </cell>
          <cell r="NP257">
            <v>0</v>
          </cell>
          <cell r="NQ257">
            <v>0</v>
          </cell>
          <cell r="NR257">
            <v>0</v>
          </cell>
          <cell r="NS257">
            <v>0</v>
          </cell>
          <cell r="NT257">
            <v>0</v>
          </cell>
          <cell r="NU257">
            <v>0</v>
          </cell>
          <cell r="NV257">
            <v>0</v>
          </cell>
          <cell r="NW257">
            <v>0</v>
          </cell>
          <cell r="NX257">
            <v>0</v>
          </cell>
          <cell r="NY257">
            <v>0</v>
          </cell>
          <cell r="NZ257">
            <v>0</v>
          </cell>
          <cell r="OA257">
            <v>0</v>
          </cell>
          <cell r="OB257">
            <v>0</v>
          </cell>
          <cell r="OC257">
            <v>0</v>
          </cell>
          <cell r="OD257">
            <v>0</v>
          </cell>
          <cell r="OE257">
            <v>0</v>
          </cell>
          <cell r="OF257">
            <v>0</v>
          </cell>
          <cell r="OG257">
            <v>0</v>
          </cell>
          <cell r="OH257">
            <v>0</v>
          </cell>
          <cell r="OI257">
            <v>0</v>
          </cell>
          <cell r="OJ257">
            <v>0</v>
          </cell>
          <cell r="OL257" t="e">
            <v>#N/A</v>
          </cell>
          <cell r="OM257" t="e">
            <v>#N/A</v>
          </cell>
          <cell r="ON257" t="e">
            <v>#N/A</v>
          </cell>
          <cell r="OO257" t="e">
            <v>#N/A</v>
          </cell>
          <cell r="OP257" t="e">
            <v>#N/A</v>
          </cell>
          <cell r="OT257" t="e">
            <v>#N/A</v>
          </cell>
        </row>
        <row r="258">
          <cell r="A258">
            <v>0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 t="str">
            <v/>
          </cell>
          <cell r="BC258" t="str">
            <v/>
          </cell>
          <cell r="BD258" t="str">
            <v/>
          </cell>
          <cell r="BE258" t="str">
            <v/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 t="str">
            <v/>
          </cell>
          <cell r="CR258" t="str">
            <v/>
          </cell>
          <cell r="CS258" t="str">
            <v/>
          </cell>
          <cell r="CT258" t="str">
            <v/>
          </cell>
          <cell r="CU258">
            <v>0</v>
          </cell>
          <cell r="CX258" t="str">
            <v>нд</v>
          </cell>
          <cell r="CY258" t="str">
            <v>нд</v>
          </cell>
          <cell r="CZ258" t="str">
            <v>нд</v>
          </cell>
          <cell r="DA258" t="str">
            <v>нд</v>
          </cell>
          <cell r="DB258" t="str">
            <v>нд</v>
          </cell>
          <cell r="DE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 t="str">
            <v/>
          </cell>
          <cell r="DY258" t="str">
            <v/>
          </cell>
          <cell r="DZ258" t="str">
            <v/>
          </cell>
          <cell r="EA258" t="str">
            <v/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 t="str">
            <v/>
          </cell>
          <cell r="FH258" t="str">
            <v/>
          </cell>
          <cell r="FI258" t="str">
            <v/>
          </cell>
          <cell r="FJ258" t="str">
            <v/>
          </cell>
          <cell r="FK258">
            <v>0</v>
          </cell>
          <cell r="FN258" t="str">
            <v>нд</v>
          </cell>
          <cell r="FO258" t="str">
            <v>нд</v>
          </cell>
          <cell r="FP258" t="str">
            <v>нд</v>
          </cell>
          <cell r="FQ258" t="str">
            <v>нд</v>
          </cell>
          <cell r="FR258" t="str">
            <v>нд</v>
          </cell>
          <cell r="FS258" t="str">
            <v>нд</v>
          </cell>
          <cell r="FT258" t="str">
            <v>нд</v>
          </cell>
          <cell r="FU258" t="str">
            <v>нд</v>
          </cell>
          <cell r="FV258" t="str">
            <v>нд</v>
          </cell>
          <cell r="FW258" t="str">
            <v>нд</v>
          </cell>
          <cell r="FX258" t="str">
            <v>нд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C258">
            <v>0</v>
          </cell>
          <cell r="KD258">
            <v>0</v>
          </cell>
          <cell r="KE258">
            <v>0</v>
          </cell>
          <cell r="KF258">
            <v>0</v>
          </cell>
          <cell r="KG258">
            <v>0</v>
          </cell>
          <cell r="KH258">
            <v>0</v>
          </cell>
          <cell r="KI258">
            <v>0</v>
          </cell>
          <cell r="KJ258">
            <v>0</v>
          </cell>
          <cell r="KK258">
            <v>0</v>
          </cell>
          <cell r="KL258">
            <v>0</v>
          </cell>
          <cell r="KM258">
            <v>0</v>
          </cell>
          <cell r="KN258">
            <v>0</v>
          </cell>
          <cell r="KO258">
            <v>0</v>
          </cell>
          <cell r="KP258">
            <v>0</v>
          </cell>
          <cell r="KQ258">
            <v>0</v>
          </cell>
          <cell r="KR258">
            <v>0</v>
          </cell>
          <cell r="KS258">
            <v>0</v>
          </cell>
          <cell r="KT258">
            <v>0</v>
          </cell>
          <cell r="KU258">
            <v>0</v>
          </cell>
          <cell r="KV258">
            <v>0</v>
          </cell>
          <cell r="KW258">
            <v>0</v>
          </cell>
          <cell r="KX258">
            <v>0</v>
          </cell>
          <cell r="KY258">
            <v>0</v>
          </cell>
          <cell r="KZ258">
            <v>0</v>
          </cell>
          <cell r="LA258">
            <v>0</v>
          </cell>
          <cell r="LB258">
            <v>0</v>
          </cell>
          <cell r="LC258">
            <v>0</v>
          </cell>
          <cell r="LD258">
            <v>0</v>
          </cell>
          <cell r="LE258">
            <v>0</v>
          </cell>
          <cell r="LF258">
            <v>0</v>
          </cell>
          <cell r="LG258">
            <v>0</v>
          </cell>
          <cell r="LH258">
            <v>0</v>
          </cell>
          <cell r="LI258">
            <v>0</v>
          </cell>
          <cell r="LJ258">
            <v>0</v>
          </cell>
          <cell r="LK258">
            <v>0</v>
          </cell>
          <cell r="LL258">
            <v>0</v>
          </cell>
          <cell r="LQ258" t="str">
            <v>нд</v>
          </cell>
          <cell r="LR258" t="str">
            <v>нд</v>
          </cell>
          <cell r="LS258" t="str">
            <v>нд</v>
          </cell>
          <cell r="LT258" t="str">
            <v>нд</v>
          </cell>
          <cell r="LU258" t="str">
            <v>нд</v>
          </cell>
          <cell r="LX258">
            <v>0</v>
          </cell>
          <cell r="LY258">
            <v>0</v>
          </cell>
          <cell r="LZ258">
            <v>0</v>
          </cell>
          <cell r="MA258">
            <v>0</v>
          </cell>
          <cell r="MB258">
            <v>0</v>
          </cell>
          <cell r="MC258">
            <v>0</v>
          </cell>
          <cell r="MD258">
            <v>0</v>
          </cell>
          <cell r="ME258">
            <v>0</v>
          </cell>
          <cell r="MF258">
            <v>0</v>
          </cell>
          <cell r="MG258">
            <v>0</v>
          </cell>
          <cell r="MH258">
            <v>0</v>
          </cell>
          <cell r="MI258">
            <v>0</v>
          </cell>
          <cell r="MJ258">
            <v>0</v>
          </cell>
          <cell r="MK258">
            <v>0</v>
          </cell>
          <cell r="ML258">
            <v>0</v>
          </cell>
          <cell r="MM258">
            <v>0</v>
          </cell>
          <cell r="MN258">
            <v>0</v>
          </cell>
          <cell r="MO258">
            <v>0</v>
          </cell>
          <cell r="MP258">
            <v>0</v>
          </cell>
          <cell r="MQ258">
            <v>0</v>
          </cell>
          <cell r="MR258">
            <v>0</v>
          </cell>
          <cell r="MS258">
            <v>0</v>
          </cell>
          <cell r="MT258">
            <v>0</v>
          </cell>
          <cell r="MU258">
            <v>0</v>
          </cell>
          <cell r="MV258">
            <v>0</v>
          </cell>
          <cell r="MW258">
            <v>0</v>
          </cell>
          <cell r="MX258">
            <v>0</v>
          </cell>
          <cell r="MY258">
            <v>0</v>
          </cell>
          <cell r="MZ258">
            <v>0</v>
          </cell>
          <cell r="NA258">
            <v>0</v>
          </cell>
          <cell r="NB258">
            <v>0</v>
          </cell>
          <cell r="NC258">
            <v>0</v>
          </cell>
          <cell r="ND258">
            <v>0</v>
          </cell>
          <cell r="NE258">
            <v>0</v>
          </cell>
          <cell r="NF258">
            <v>0</v>
          </cell>
          <cell r="NG258">
            <v>0</v>
          </cell>
          <cell r="NH258">
            <v>0</v>
          </cell>
          <cell r="NI258">
            <v>0</v>
          </cell>
          <cell r="NJ258">
            <v>0</v>
          </cell>
          <cell r="NK258">
            <v>0</v>
          </cell>
          <cell r="NL258">
            <v>0</v>
          </cell>
          <cell r="NM258">
            <v>0</v>
          </cell>
          <cell r="NN258">
            <v>0</v>
          </cell>
          <cell r="NO258">
            <v>0</v>
          </cell>
          <cell r="NP258">
            <v>0</v>
          </cell>
          <cell r="NQ258">
            <v>0</v>
          </cell>
          <cell r="NR258">
            <v>0</v>
          </cell>
          <cell r="NS258">
            <v>0</v>
          </cell>
          <cell r="NT258">
            <v>0</v>
          </cell>
          <cell r="NU258">
            <v>0</v>
          </cell>
          <cell r="NV258">
            <v>0</v>
          </cell>
          <cell r="NW258">
            <v>0</v>
          </cell>
          <cell r="NX258">
            <v>0</v>
          </cell>
          <cell r="NY258">
            <v>0</v>
          </cell>
          <cell r="NZ258">
            <v>0</v>
          </cell>
          <cell r="OA258">
            <v>0</v>
          </cell>
          <cell r="OB258">
            <v>0</v>
          </cell>
          <cell r="OC258">
            <v>0</v>
          </cell>
          <cell r="OD258">
            <v>0</v>
          </cell>
          <cell r="OE258">
            <v>0</v>
          </cell>
          <cell r="OF258">
            <v>0</v>
          </cell>
          <cell r="OG258">
            <v>0</v>
          </cell>
          <cell r="OH258">
            <v>0</v>
          </cell>
          <cell r="OI258">
            <v>0</v>
          </cell>
          <cell r="OJ258">
            <v>0</v>
          </cell>
          <cell r="OL258" t="e">
            <v>#N/A</v>
          </cell>
          <cell r="OM258" t="e">
            <v>#N/A</v>
          </cell>
          <cell r="ON258" t="e">
            <v>#N/A</v>
          </cell>
          <cell r="OO258" t="e">
            <v>#N/A</v>
          </cell>
          <cell r="OP258" t="e">
            <v>#N/A</v>
          </cell>
          <cell r="OT258" t="e">
            <v>#N/A</v>
          </cell>
        </row>
        <row r="259">
          <cell r="A259">
            <v>0</v>
          </cell>
          <cell r="B259">
            <v>0</v>
          </cell>
          <cell r="C259">
            <v>0</v>
          </cell>
          <cell r="D259">
            <v>0</v>
          </cell>
          <cell r="E259" t="str">
            <v xml:space="preserve">Оценка полной стоимости инвестиционного проекта в прогнозных ценах соответствующих лет, млн руб. (с НДС) </v>
          </cell>
          <cell r="H259" t="e">
            <v>#VALUE!</v>
          </cell>
          <cell r="J259" t="e">
            <v>#VALUE!</v>
          </cell>
          <cell r="K259" t="str">
            <v>Остаток финансирования капитальных вложений на 01.01.2023 в прогнозных ценах соответствующих лет,  млн руб. 
(с НДС)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 t="str">
            <v/>
          </cell>
          <cell r="CR259" t="str">
            <v/>
          </cell>
          <cell r="CS259" t="str">
            <v/>
          </cell>
          <cell r="CT259" t="str">
            <v/>
          </cell>
          <cell r="CU259">
            <v>0</v>
          </cell>
          <cell r="CX259" t="str">
            <v>нд</v>
          </cell>
          <cell r="CY259" t="str">
            <v>нд</v>
          </cell>
          <cell r="CZ259" t="str">
            <v>нд</v>
          </cell>
          <cell r="DA259" t="str">
            <v>нд</v>
          </cell>
          <cell r="DB259" t="str">
            <v>нд</v>
          </cell>
          <cell r="DE259" t="e">
            <v>#VALUE!</v>
          </cell>
          <cell r="DG259" t="e">
            <v>#VALUE!</v>
          </cell>
          <cell r="DH259" t="str">
            <v xml:space="preserve">Остаток освоения капитальных вложений на  01.01.2023 года,  
млн рублей 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 t="str">
            <v/>
          </cell>
          <cell r="FH259" t="str">
            <v/>
          </cell>
          <cell r="FI259" t="str">
            <v/>
          </cell>
          <cell r="FJ259" t="str">
            <v/>
          </cell>
          <cell r="FK259">
            <v>0</v>
          </cell>
          <cell r="FN259" t="str">
            <v>нд</v>
          </cell>
          <cell r="FO259" t="str">
            <v>нд</v>
          </cell>
          <cell r="FP259" t="str">
            <v>нд</v>
          </cell>
          <cell r="FQ259" t="str">
            <v>нд</v>
          </cell>
          <cell r="FR259" t="str">
            <v>нд</v>
          </cell>
          <cell r="FS259" t="str">
            <v>нд</v>
          </cell>
          <cell r="FT259" t="str">
            <v>нд</v>
          </cell>
          <cell r="FU259" t="str">
            <v>нд</v>
          </cell>
          <cell r="FV259" t="str">
            <v>нд</v>
          </cell>
          <cell r="FW259" t="str">
            <v>нд</v>
          </cell>
          <cell r="FX259" t="str">
            <v>нд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</v>
          </cell>
          <cell r="JW259">
            <v>0</v>
          </cell>
          <cell r="JX259">
            <v>0</v>
          </cell>
          <cell r="JY259">
            <v>0</v>
          </cell>
          <cell r="JZ259">
            <v>0</v>
          </cell>
          <cell r="KA259">
            <v>0</v>
          </cell>
          <cell r="KB259">
            <v>0</v>
          </cell>
          <cell r="KC259">
            <v>0</v>
          </cell>
          <cell r="KD259">
            <v>0</v>
          </cell>
          <cell r="KE259">
            <v>0</v>
          </cell>
          <cell r="KF259">
            <v>0</v>
          </cell>
          <cell r="KG259">
            <v>0</v>
          </cell>
          <cell r="KH259">
            <v>0</v>
          </cell>
          <cell r="KI259">
            <v>0</v>
          </cell>
          <cell r="KJ259">
            <v>0</v>
          </cell>
          <cell r="KK259">
            <v>0</v>
          </cell>
          <cell r="KL259">
            <v>0</v>
          </cell>
          <cell r="KM259">
            <v>0</v>
          </cell>
          <cell r="KN259">
            <v>0</v>
          </cell>
          <cell r="KO259">
            <v>0</v>
          </cell>
          <cell r="KP259">
            <v>0</v>
          </cell>
          <cell r="KQ259">
            <v>0</v>
          </cell>
          <cell r="KR259">
            <v>0</v>
          </cell>
          <cell r="KS259">
            <v>0</v>
          </cell>
          <cell r="KT259">
            <v>0</v>
          </cell>
          <cell r="KU259">
            <v>0</v>
          </cell>
          <cell r="KV259">
            <v>0</v>
          </cell>
          <cell r="KW259">
            <v>0</v>
          </cell>
          <cell r="KX259">
            <v>0</v>
          </cell>
          <cell r="KY259">
            <v>0</v>
          </cell>
          <cell r="KZ259">
            <v>0</v>
          </cell>
          <cell r="LA259">
            <v>0</v>
          </cell>
          <cell r="LB259">
            <v>0</v>
          </cell>
          <cell r="LC259">
            <v>0</v>
          </cell>
          <cell r="LD259">
            <v>0</v>
          </cell>
          <cell r="LE259">
            <v>0</v>
          </cell>
          <cell r="LF259">
            <v>0</v>
          </cell>
          <cell r="LG259">
            <v>0</v>
          </cell>
          <cell r="LH259">
            <v>0</v>
          </cell>
          <cell r="LI259">
            <v>0</v>
          </cell>
          <cell r="LJ259">
            <v>0</v>
          </cell>
          <cell r="LK259">
            <v>0</v>
          </cell>
          <cell r="LL259">
            <v>0</v>
          </cell>
          <cell r="LQ259" t="str">
            <v>нд</v>
          </cell>
          <cell r="LR259" t="str">
            <v>нд</v>
          </cell>
          <cell r="LS259" t="str">
            <v>нд</v>
          </cell>
          <cell r="LT259" t="str">
            <v>нд</v>
          </cell>
          <cell r="LU259" t="str">
            <v>нд</v>
          </cell>
          <cell r="LX259">
            <v>0</v>
          </cell>
          <cell r="LY259">
            <v>0</v>
          </cell>
          <cell r="LZ259">
            <v>0</v>
          </cell>
          <cell r="MA259">
            <v>0</v>
          </cell>
          <cell r="MB259">
            <v>0</v>
          </cell>
          <cell r="MC259">
            <v>0</v>
          </cell>
          <cell r="MD259">
            <v>0</v>
          </cell>
          <cell r="ME259">
            <v>0</v>
          </cell>
          <cell r="MF259">
            <v>0</v>
          </cell>
          <cell r="MG259">
            <v>0</v>
          </cell>
          <cell r="MH259">
            <v>0</v>
          </cell>
          <cell r="MI259">
            <v>0</v>
          </cell>
          <cell r="MJ259">
            <v>0</v>
          </cell>
          <cell r="MK259">
            <v>0</v>
          </cell>
          <cell r="ML259">
            <v>0</v>
          </cell>
          <cell r="MM259">
            <v>0</v>
          </cell>
          <cell r="MN259">
            <v>0</v>
          </cell>
          <cell r="MO259">
            <v>0</v>
          </cell>
          <cell r="MP259">
            <v>0</v>
          </cell>
          <cell r="MQ259">
            <v>0</v>
          </cell>
          <cell r="MR259">
            <v>0</v>
          </cell>
          <cell r="MS259">
            <v>0</v>
          </cell>
          <cell r="MT259">
            <v>0</v>
          </cell>
          <cell r="MU259">
            <v>0</v>
          </cell>
          <cell r="MV259">
            <v>0</v>
          </cell>
          <cell r="MW259">
            <v>0</v>
          </cell>
          <cell r="MX259">
            <v>0</v>
          </cell>
          <cell r="MY259">
            <v>0</v>
          </cell>
          <cell r="MZ259">
            <v>0</v>
          </cell>
          <cell r="NA259">
            <v>0</v>
          </cell>
          <cell r="NB259">
            <v>0</v>
          </cell>
          <cell r="NC259">
            <v>0</v>
          </cell>
          <cell r="ND259">
            <v>0</v>
          </cell>
          <cell r="NE259">
            <v>0</v>
          </cell>
          <cell r="NF259">
            <v>0</v>
          </cell>
          <cell r="NG259">
            <v>0</v>
          </cell>
          <cell r="NH259">
            <v>0</v>
          </cell>
          <cell r="NI259">
            <v>0</v>
          </cell>
          <cell r="NJ259">
            <v>0</v>
          </cell>
          <cell r="NK259">
            <v>0</v>
          </cell>
          <cell r="NL259">
            <v>0</v>
          </cell>
          <cell r="NM259">
            <v>0</v>
          </cell>
          <cell r="NN259">
            <v>0</v>
          </cell>
          <cell r="NO259">
            <v>0</v>
          </cell>
          <cell r="NP259">
            <v>0</v>
          </cell>
          <cell r="NQ259">
            <v>0</v>
          </cell>
          <cell r="NR259">
            <v>0</v>
          </cell>
          <cell r="NS259">
            <v>0</v>
          </cell>
          <cell r="NT259">
            <v>0</v>
          </cell>
          <cell r="NU259">
            <v>0</v>
          </cell>
          <cell r="NV259">
            <v>0</v>
          </cell>
          <cell r="NW259">
            <v>0</v>
          </cell>
          <cell r="NX259">
            <v>0</v>
          </cell>
          <cell r="NY259">
            <v>0</v>
          </cell>
          <cell r="NZ259">
            <v>0</v>
          </cell>
          <cell r="OA259">
            <v>0</v>
          </cell>
          <cell r="OB259">
            <v>0</v>
          </cell>
          <cell r="OC259">
            <v>0</v>
          </cell>
          <cell r="OD259">
            <v>0</v>
          </cell>
          <cell r="OE259">
            <v>0</v>
          </cell>
          <cell r="OF259">
            <v>0</v>
          </cell>
          <cell r="OG259">
            <v>0</v>
          </cell>
          <cell r="OH259">
            <v>0</v>
          </cell>
          <cell r="OI259">
            <v>0</v>
          </cell>
          <cell r="OJ259">
            <v>0</v>
          </cell>
          <cell r="OL259" t="e">
            <v>#N/A</v>
          </cell>
          <cell r="OM259" t="e">
            <v>#N/A</v>
          </cell>
          <cell r="ON259" t="e">
            <v>#N/A</v>
          </cell>
          <cell r="OO259" t="e">
            <v>#N/A</v>
          </cell>
          <cell r="OP259" t="e">
            <v>#N/A</v>
          </cell>
          <cell r="OT259" t="e">
            <v>#N/A</v>
          </cell>
        </row>
        <row r="260">
          <cell r="A260">
            <v>0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 t="str">
            <v/>
          </cell>
          <cell r="CR260" t="str">
            <v/>
          </cell>
          <cell r="CS260" t="str">
            <v/>
          </cell>
          <cell r="CT260" t="str">
            <v/>
          </cell>
          <cell r="CU260">
            <v>0</v>
          </cell>
          <cell r="CX260" t="str">
            <v>нд</v>
          </cell>
          <cell r="CY260" t="str">
            <v>нд</v>
          </cell>
          <cell r="CZ260" t="str">
            <v>нд</v>
          </cell>
          <cell r="DA260" t="str">
            <v>нд</v>
          </cell>
          <cell r="DB260" t="str">
            <v>нд</v>
          </cell>
          <cell r="DE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 t="str">
            <v/>
          </cell>
          <cell r="FH260" t="str">
            <v/>
          </cell>
          <cell r="FI260" t="str">
            <v/>
          </cell>
          <cell r="FJ260" t="str">
            <v/>
          </cell>
          <cell r="FK260">
            <v>0</v>
          </cell>
          <cell r="FN260" t="str">
            <v>нд</v>
          </cell>
          <cell r="FO260" t="str">
            <v>нд</v>
          </cell>
          <cell r="FP260" t="str">
            <v>нд</v>
          </cell>
          <cell r="FQ260" t="str">
            <v>нд</v>
          </cell>
          <cell r="FR260" t="str">
            <v>нд</v>
          </cell>
          <cell r="FS260" t="str">
            <v>нд</v>
          </cell>
          <cell r="FT260" t="str">
            <v>нд</v>
          </cell>
          <cell r="FU260" t="str">
            <v>нд</v>
          </cell>
          <cell r="FV260" t="str">
            <v>нд</v>
          </cell>
          <cell r="FW260" t="str">
            <v>нд</v>
          </cell>
          <cell r="FX260" t="str">
            <v>нд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C260">
            <v>0</v>
          </cell>
          <cell r="KD260">
            <v>0</v>
          </cell>
          <cell r="KE260">
            <v>0</v>
          </cell>
          <cell r="KF260">
            <v>0</v>
          </cell>
          <cell r="KG260">
            <v>0</v>
          </cell>
          <cell r="KH260">
            <v>0</v>
          </cell>
          <cell r="KI260">
            <v>0</v>
          </cell>
          <cell r="KJ260">
            <v>0</v>
          </cell>
          <cell r="KK260">
            <v>0</v>
          </cell>
          <cell r="KL260">
            <v>0</v>
          </cell>
          <cell r="KM260">
            <v>0</v>
          </cell>
          <cell r="KN260">
            <v>0</v>
          </cell>
          <cell r="KO260">
            <v>0</v>
          </cell>
          <cell r="KP260">
            <v>0</v>
          </cell>
          <cell r="KQ260">
            <v>0</v>
          </cell>
          <cell r="KR260">
            <v>0</v>
          </cell>
          <cell r="KS260">
            <v>0</v>
          </cell>
          <cell r="KT260">
            <v>0</v>
          </cell>
          <cell r="KU260">
            <v>0</v>
          </cell>
          <cell r="KV260">
            <v>0</v>
          </cell>
          <cell r="KW260">
            <v>0</v>
          </cell>
          <cell r="KX260">
            <v>0</v>
          </cell>
          <cell r="KY260">
            <v>0</v>
          </cell>
          <cell r="KZ260">
            <v>0</v>
          </cell>
          <cell r="LA260">
            <v>0</v>
          </cell>
          <cell r="LB260">
            <v>0</v>
          </cell>
          <cell r="LC260">
            <v>0</v>
          </cell>
          <cell r="LD260">
            <v>0</v>
          </cell>
          <cell r="LE260">
            <v>0</v>
          </cell>
          <cell r="LF260">
            <v>0</v>
          </cell>
          <cell r="LG260">
            <v>0</v>
          </cell>
          <cell r="LH260">
            <v>0</v>
          </cell>
          <cell r="LI260">
            <v>0</v>
          </cell>
          <cell r="LJ260">
            <v>0</v>
          </cell>
          <cell r="LK260">
            <v>0</v>
          </cell>
          <cell r="LL260">
            <v>0</v>
          </cell>
          <cell r="LQ260" t="str">
            <v>нд</v>
          </cell>
          <cell r="LR260" t="str">
            <v>нд</v>
          </cell>
          <cell r="LS260" t="str">
            <v>нд</v>
          </cell>
          <cell r="LT260" t="str">
            <v>нд</v>
          </cell>
          <cell r="LU260" t="str">
            <v>нд</v>
          </cell>
          <cell r="LX260">
            <v>0</v>
          </cell>
          <cell r="LY260">
            <v>0</v>
          </cell>
          <cell r="LZ260">
            <v>0</v>
          </cell>
          <cell r="MA260">
            <v>0</v>
          </cell>
          <cell r="MB260">
            <v>0</v>
          </cell>
          <cell r="MC260">
            <v>0</v>
          </cell>
          <cell r="MD260">
            <v>0</v>
          </cell>
          <cell r="ME260">
            <v>0</v>
          </cell>
          <cell r="MF260">
            <v>0</v>
          </cell>
          <cell r="MG260">
            <v>0</v>
          </cell>
          <cell r="MH260">
            <v>0</v>
          </cell>
          <cell r="MI260">
            <v>0</v>
          </cell>
          <cell r="MJ260">
            <v>0</v>
          </cell>
          <cell r="MK260">
            <v>0</v>
          </cell>
          <cell r="ML260">
            <v>0</v>
          </cell>
          <cell r="MM260">
            <v>0</v>
          </cell>
          <cell r="MN260">
            <v>0</v>
          </cell>
          <cell r="MO260">
            <v>0</v>
          </cell>
          <cell r="MP260">
            <v>0</v>
          </cell>
          <cell r="MQ260">
            <v>0</v>
          </cell>
          <cell r="MR260">
            <v>0</v>
          </cell>
          <cell r="MS260">
            <v>0</v>
          </cell>
          <cell r="MT260">
            <v>0</v>
          </cell>
          <cell r="MU260">
            <v>0</v>
          </cell>
          <cell r="MV260">
            <v>0</v>
          </cell>
          <cell r="MW260">
            <v>0</v>
          </cell>
          <cell r="MX260">
            <v>0</v>
          </cell>
          <cell r="MY260">
            <v>0</v>
          </cell>
          <cell r="MZ260">
            <v>0</v>
          </cell>
          <cell r="NA260">
            <v>0</v>
          </cell>
          <cell r="NB260">
            <v>0</v>
          </cell>
          <cell r="NC260">
            <v>0</v>
          </cell>
          <cell r="ND260">
            <v>0</v>
          </cell>
          <cell r="NE260">
            <v>0</v>
          </cell>
          <cell r="NF260">
            <v>0</v>
          </cell>
          <cell r="NG260">
            <v>0</v>
          </cell>
          <cell r="NH260">
            <v>0</v>
          </cell>
          <cell r="NI260">
            <v>0</v>
          </cell>
          <cell r="NJ260">
            <v>0</v>
          </cell>
          <cell r="NK260">
            <v>0</v>
          </cell>
          <cell r="NL260">
            <v>0</v>
          </cell>
          <cell r="NM260">
            <v>0</v>
          </cell>
          <cell r="NN260">
            <v>0</v>
          </cell>
          <cell r="NO260">
            <v>0</v>
          </cell>
          <cell r="NP260">
            <v>0</v>
          </cell>
          <cell r="NQ260">
            <v>0</v>
          </cell>
          <cell r="NR260">
            <v>0</v>
          </cell>
          <cell r="NS260">
            <v>0</v>
          </cell>
          <cell r="NT260">
            <v>0</v>
          </cell>
          <cell r="NU260">
            <v>0</v>
          </cell>
          <cell r="NV260">
            <v>0</v>
          </cell>
          <cell r="NW260">
            <v>0</v>
          </cell>
          <cell r="NX260">
            <v>0</v>
          </cell>
          <cell r="NY260">
            <v>0</v>
          </cell>
          <cell r="NZ260">
            <v>0</v>
          </cell>
          <cell r="OA260">
            <v>0</v>
          </cell>
          <cell r="OB260">
            <v>0</v>
          </cell>
          <cell r="OC260">
            <v>0</v>
          </cell>
          <cell r="OD260">
            <v>0</v>
          </cell>
          <cell r="OE260">
            <v>0</v>
          </cell>
          <cell r="OF260">
            <v>0</v>
          </cell>
          <cell r="OG260">
            <v>0</v>
          </cell>
          <cell r="OH260">
            <v>0</v>
          </cell>
          <cell r="OI260">
            <v>0</v>
          </cell>
          <cell r="OJ260">
            <v>0</v>
          </cell>
          <cell r="OL260" t="e">
            <v>#N/A</v>
          </cell>
          <cell r="OM260" t="e">
            <v>#N/A</v>
          </cell>
          <cell r="ON260" t="e">
            <v>#N/A</v>
          </cell>
          <cell r="OO260" t="e">
            <v>#N/A</v>
          </cell>
          <cell r="OP260" t="e">
            <v>#N/A</v>
          </cell>
          <cell r="OT260" t="e">
            <v>#N/A</v>
          </cell>
        </row>
        <row r="261">
          <cell r="A261">
            <v>0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 t="str">
            <v>плата</v>
          </cell>
          <cell r="BL261" t="e">
            <v>#VALUE!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 t="str">
            <v/>
          </cell>
          <cell r="CR261" t="str">
            <v/>
          </cell>
          <cell r="CS261" t="str">
            <v/>
          </cell>
          <cell r="CT261" t="str">
            <v/>
          </cell>
          <cell r="CU261">
            <v>0</v>
          </cell>
          <cell r="CX261" t="str">
            <v>нд</v>
          </cell>
          <cell r="CY261" t="str">
            <v>нд</v>
          </cell>
          <cell r="CZ261" t="str">
            <v>нд</v>
          </cell>
          <cell r="DA261" t="str">
            <v>нд</v>
          </cell>
          <cell r="DB261" t="str">
            <v>нд</v>
          </cell>
          <cell r="DE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1</v>
          </cell>
          <cell r="FH261">
            <v>1</v>
          </cell>
          <cell r="FI261">
            <v>1</v>
          </cell>
          <cell r="FJ261">
            <v>1</v>
          </cell>
          <cell r="FK261" t="str">
            <v>1 1 1 1</v>
          </cell>
          <cell r="FN261" t="str">
            <v>нд</v>
          </cell>
          <cell r="FO261" t="str">
            <v>нд</v>
          </cell>
          <cell r="FP261" t="str">
            <v>нд</v>
          </cell>
          <cell r="FQ261" t="str">
            <v>нд</v>
          </cell>
          <cell r="FR261" t="str">
            <v>нд</v>
          </cell>
          <cell r="FS261" t="str">
            <v>нд</v>
          </cell>
          <cell r="FT261" t="str">
            <v>нд</v>
          </cell>
          <cell r="FU261" t="str">
            <v>нд</v>
          </cell>
          <cell r="FV261" t="str">
            <v>нд</v>
          </cell>
          <cell r="FW261" t="str">
            <v>нд</v>
          </cell>
          <cell r="FX261" t="str">
            <v>нд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C261">
            <v>0</v>
          </cell>
          <cell r="KD261">
            <v>0</v>
          </cell>
          <cell r="KE261">
            <v>0</v>
          </cell>
          <cell r="KF261">
            <v>0</v>
          </cell>
          <cell r="KG261">
            <v>0</v>
          </cell>
          <cell r="KH261">
            <v>0</v>
          </cell>
          <cell r="KI261">
            <v>0</v>
          </cell>
          <cell r="KJ261">
            <v>0</v>
          </cell>
          <cell r="KK261">
            <v>0</v>
          </cell>
          <cell r="KL261">
            <v>0</v>
          </cell>
          <cell r="KM261">
            <v>0</v>
          </cell>
          <cell r="KN261">
            <v>0</v>
          </cell>
          <cell r="KO261">
            <v>0</v>
          </cell>
          <cell r="KP261">
            <v>0</v>
          </cell>
          <cell r="KQ261">
            <v>0</v>
          </cell>
          <cell r="KR261">
            <v>0</v>
          </cell>
          <cell r="KS261">
            <v>0</v>
          </cell>
          <cell r="KT261">
            <v>0</v>
          </cell>
          <cell r="KU261">
            <v>0</v>
          </cell>
          <cell r="KV261">
            <v>0</v>
          </cell>
          <cell r="KW261">
            <v>0</v>
          </cell>
          <cell r="KX261">
            <v>0</v>
          </cell>
          <cell r="KY261">
            <v>0</v>
          </cell>
          <cell r="KZ261">
            <v>0</v>
          </cell>
          <cell r="LA261">
            <v>0</v>
          </cell>
          <cell r="LB261">
            <v>0</v>
          </cell>
          <cell r="LC261">
            <v>0</v>
          </cell>
          <cell r="LD261">
            <v>0</v>
          </cell>
          <cell r="LE261">
            <v>0</v>
          </cell>
          <cell r="LF261">
            <v>0</v>
          </cell>
          <cell r="LG261">
            <v>0</v>
          </cell>
          <cell r="LH261">
            <v>0</v>
          </cell>
          <cell r="LI261">
            <v>0</v>
          </cell>
          <cell r="LJ261">
            <v>0</v>
          </cell>
          <cell r="LK261">
            <v>0</v>
          </cell>
          <cell r="LL261">
            <v>0</v>
          </cell>
          <cell r="LQ261" t="str">
            <v>нд</v>
          </cell>
          <cell r="LR261" t="str">
            <v>нд</v>
          </cell>
          <cell r="LS261" t="str">
            <v>нд</v>
          </cell>
          <cell r="LT261" t="str">
            <v>нд</v>
          </cell>
          <cell r="LU261" t="str">
            <v>нд</v>
          </cell>
          <cell r="LX261">
            <v>0</v>
          </cell>
          <cell r="LY261">
            <v>0</v>
          </cell>
          <cell r="LZ261">
            <v>0</v>
          </cell>
          <cell r="MA261">
            <v>0</v>
          </cell>
          <cell r="MB261">
            <v>0</v>
          </cell>
          <cell r="MC261">
            <v>0</v>
          </cell>
          <cell r="MD261">
            <v>0</v>
          </cell>
          <cell r="ME261">
            <v>0</v>
          </cell>
          <cell r="MF261">
            <v>0</v>
          </cell>
          <cell r="MG261">
            <v>0</v>
          </cell>
          <cell r="MH261">
            <v>0</v>
          </cell>
          <cell r="MI261">
            <v>0</v>
          </cell>
          <cell r="MJ261">
            <v>0</v>
          </cell>
          <cell r="MK261">
            <v>0</v>
          </cell>
          <cell r="ML261">
            <v>0</v>
          </cell>
          <cell r="MM261">
            <v>0</v>
          </cell>
          <cell r="MN261">
            <v>0</v>
          </cell>
          <cell r="MO261">
            <v>0</v>
          </cell>
          <cell r="MP261">
            <v>0</v>
          </cell>
          <cell r="MQ261">
            <v>0</v>
          </cell>
          <cell r="MR261">
            <v>0</v>
          </cell>
          <cell r="MS261">
            <v>0</v>
          </cell>
          <cell r="MT261">
            <v>0</v>
          </cell>
          <cell r="MU261">
            <v>0</v>
          </cell>
          <cell r="MV261">
            <v>0</v>
          </cell>
          <cell r="MW261">
            <v>0</v>
          </cell>
          <cell r="MX261">
            <v>0</v>
          </cell>
          <cell r="MY261">
            <v>0</v>
          </cell>
          <cell r="MZ261">
            <v>0</v>
          </cell>
          <cell r="NA261">
            <v>0</v>
          </cell>
          <cell r="NB261">
            <v>0</v>
          </cell>
          <cell r="NC261">
            <v>0</v>
          </cell>
          <cell r="ND261">
            <v>0</v>
          </cell>
          <cell r="NE261">
            <v>0</v>
          </cell>
          <cell r="NF261">
            <v>0</v>
          </cell>
          <cell r="NG261">
            <v>0</v>
          </cell>
          <cell r="NH261">
            <v>0</v>
          </cell>
          <cell r="NI261">
            <v>0</v>
          </cell>
          <cell r="NJ261">
            <v>0</v>
          </cell>
          <cell r="NK261">
            <v>0</v>
          </cell>
          <cell r="NL261">
            <v>0</v>
          </cell>
          <cell r="NM261">
            <v>0</v>
          </cell>
          <cell r="NN261">
            <v>0</v>
          </cell>
          <cell r="NO261">
            <v>0</v>
          </cell>
          <cell r="NP261">
            <v>0</v>
          </cell>
          <cell r="NQ261">
            <v>0</v>
          </cell>
          <cell r="NR261">
            <v>0</v>
          </cell>
          <cell r="NS261">
            <v>0</v>
          </cell>
          <cell r="NT261">
            <v>0</v>
          </cell>
          <cell r="NU261">
            <v>0</v>
          </cell>
          <cell r="NV261">
            <v>0</v>
          </cell>
          <cell r="NW261">
            <v>0</v>
          </cell>
          <cell r="NX261">
            <v>0</v>
          </cell>
          <cell r="NY261">
            <v>0</v>
          </cell>
          <cell r="NZ261">
            <v>0</v>
          </cell>
          <cell r="OA261">
            <v>0</v>
          </cell>
          <cell r="OB261">
            <v>0</v>
          </cell>
          <cell r="OC261">
            <v>0</v>
          </cell>
          <cell r="OD261">
            <v>0</v>
          </cell>
          <cell r="OE261">
            <v>0</v>
          </cell>
          <cell r="OF261">
            <v>0</v>
          </cell>
          <cell r="OG261">
            <v>0</v>
          </cell>
          <cell r="OH261">
            <v>0</v>
          </cell>
          <cell r="OI261">
            <v>0</v>
          </cell>
          <cell r="OJ261">
            <v>0</v>
          </cell>
          <cell r="OL261" t="e">
            <v>#N/A</v>
          </cell>
          <cell r="OM261" t="e">
            <v>#N/A</v>
          </cell>
          <cell r="ON261" t="e">
            <v>#N/A</v>
          </cell>
          <cell r="OO261" t="e">
            <v>#N/A</v>
          </cell>
          <cell r="OP261" t="e">
            <v>#N/A</v>
          </cell>
          <cell r="OT261" t="e">
            <v>#N/A</v>
          </cell>
        </row>
        <row r="262">
          <cell r="A262">
            <v>0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H262" t="e">
            <v>#VALUE!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701710174.55999994</v>
          </cell>
          <cell r="BL262">
            <v>2886462579.5600004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 t="str">
            <v/>
          </cell>
          <cell r="CR262" t="str">
            <v/>
          </cell>
          <cell r="CS262" t="str">
            <v/>
          </cell>
          <cell r="CT262" t="str">
            <v/>
          </cell>
          <cell r="CU262">
            <v>0</v>
          </cell>
          <cell r="CX262" t="str">
            <v>нд</v>
          </cell>
          <cell r="CY262" t="str">
            <v>нд</v>
          </cell>
          <cell r="CZ262" t="str">
            <v>нд</v>
          </cell>
          <cell r="DA262" t="str">
            <v>нд</v>
          </cell>
          <cell r="DB262" t="str">
            <v>нд</v>
          </cell>
          <cell r="DE262" t="e">
            <v>#VALUE!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1</v>
          </cell>
          <cell r="DY262">
            <v>1</v>
          </cell>
          <cell r="DZ262">
            <v>1</v>
          </cell>
          <cell r="EA262">
            <v>1</v>
          </cell>
          <cell r="EB262" t="str">
            <v>1 1 1 1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1</v>
          </cell>
          <cell r="FH262">
            <v>1</v>
          </cell>
          <cell r="FI262">
            <v>1</v>
          </cell>
          <cell r="FJ262">
            <v>1</v>
          </cell>
          <cell r="FK262" t="str">
            <v>1 1 1 1</v>
          </cell>
          <cell r="FN262" t="str">
            <v>нд</v>
          </cell>
          <cell r="FO262" t="str">
            <v>нд</v>
          </cell>
          <cell r="FP262" t="str">
            <v>нд</v>
          </cell>
          <cell r="FQ262" t="str">
            <v>нд</v>
          </cell>
          <cell r="FR262" t="str">
            <v>нд</v>
          </cell>
          <cell r="FS262" t="str">
            <v>нд</v>
          </cell>
          <cell r="FT262" t="str">
            <v>нд</v>
          </cell>
          <cell r="FU262" t="str">
            <v>нд</v>
          </cell>
          <cell r="FV262" t="str">
            <v>нд</v>
          </cell>
          <cell r="FW262" t="str">
            <v>нд</v>
          </cell>
          <cell r="FX262" t="str">
            <v>нд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C262">
            <v>0</v>
          </cell>
          <cell r="KD262">
            <v>0</v>
          </cell>
          <cell r="KE262">
            <v>0</v>
          </cell>
          <cell r="KF262">
            <v>0</v>
          </cell>
          <cell r="KG262">
            <v>0</v>
          </cell>
          <cell r="KH262">
            <v>0</v>
          </cell>
          <cell r="KI262">
            <v>0</v>
          </cell>
          <cell r="KJ262">
            <v>0</v>
          </cell>
          <cell r="KK262">
            <v>0</v>
          </cell>
          <cell r="KL262">
            <v>0</v>
          </cell>
          <cell r="KM262">
            <v>0</v>
          </cell>
          <cell r="KN262">
            <v>0</v>
          </cell>
          <cell r="KO262">
            <v>0</v>
          </cell>
          <cell r="KP262">
            <v>0</v>
          </cell>
          <cell r="KQ262">
            <v>0</v>
          </cell>
          <cell r="KR262">
            <v>0</v>
          </cell>
          <cell r="KS262">
            <v>0</v>
          </cell>
          <cell r="KT262">
            <v>0</v>
          </cell>
          <cell r="KU262">
            <v>0</v>
          </cell>
          <cell r="KV262">
            <v>0</v>
          </cell>
          <cell r="KW262">
            <v>0</v>
          </cell>
          <cell r="KX262">
            <v>0</v>
          </cell>
          <cell r="KY262">
            <v>0</v>
          </cell>
          <cell r="KZ262">
            <v>0</v>
          </cell>
          <cell r="LA262">
            <v>0</v>
          </cell>
          <cell r="LB262">
            <v>0</v>
          </cell>
          <cell r="LC262">
            <v>0</v>
          </cell>
          <cell r="LD262">
            <v>0</v>
          </cell>
          <cell r="LE262">
            <v>0</v>
          </cell>
          <cell r="LF262">
            <v>0</v>
          </cell>
          <cell r="LG262">
            <v>0</v>
          </cell>
          <cell r="LH262">
            <v>0</v>
          </cell>
          <cell r="LI262">
            <v>0</v>
          </cell>
          <cell r="LJ262">
            <v>0</v>
          </cell>
          <cell r="LK262">
            <v>0</v>
          </cell>
          <cell r="LL262">
            <v>0</v>
          </cell>
          <cell r="LQ262" t="str">
            <v>нд</v>
          </cell>
          <cell r="LR262" t="str">
            <v>нд</v>
          </cell>
          <cell r="LS262" t="str">
            <v>нд</v>
          </cell>
          <cell r="LT262" t="str">
            <v>нд</v>
          </cell>
          <cell r="LU262" t="str">
            <v>нд</v>
          </cell>
          <cell r="LX262">
            <v>0</v>
          </cell>
          <cell r="LY262">
            <v>0</v>
          </cell>
          <cell r="LZ262">
            <v>0</v>
          </cell>
          <cell r="MA262">
            <v>0</v>
          </cell>
          <cell r="MB262">
            <v>0</v>
          </cell>
          <cell r="MC262">
            <v>0</v>
          </cell>
          <cell r="MD262">
            <v>0</v>
          </cell>
          <cell r="ME262">
            <v>0</v>
          </cell>
          <cell r="MF262">
            <v>0</v>
          </cell>
          <cell r="MG262">
            <v>0</v>
          </cell>
          <cell r="MH262">
            <v>0</v>
          </cell>
          <cell r="MI262">
            <v>0</v>
          </cell>
          <cell r="MJ262">
            <v>0</v>
          </cell>
          <cell r="MK262">
            <v>0</v>
          </cell>
          <cell r="ML262">
            <v>0</v>
          </cell>
          <cell r="MM262">
            <v>0</v>
          </cell>
          <cell r="MN262">
            <v>0</v>
          </cell>
          <cell r="MO262">
            <v>0</v>
          </cell>
          <cell r="MP262">
            <v>0</v>
          </cell>
          <cell r="MQ262">
            <v>0</v>
          </cell>
          <cell r="MR262">
            <v>0</v>
          </cell>
          <cell r="MS262">
            <v>0</v>
          </cell>
          <cell r="MT262">
            <v>0</v>
          </cell>
          <cell r="MU262">
            <v>0</v>
          </cell>
          <cell r="MV262">
            <v>0</v>
          </cell>
          <cell r="MW262">
            <v>0</v>
          </cell>
          <cell r="MX262">
            <v>0</v>
          </cell>
          <cell r="MY262">
            <v>0</v>
          </cell>
          <cell r="MZ262">
            <v>0</v>
          </cell>
          <cell r="NA262">
            <v>0</v>
          </cell>
          <cell r="NB262">
            <v>0</v>
          </cell>
          <cell r="NC262">
            <v>0</v>
          </cell>
          <cell r="ND262">
            <v>0</v>
          </cell>
          <cell r="NE262">
            <v>0</v>
          </cell>
          <cell r="NF262">
            <v>0</v>
          </cell>
          <cell r="NG262">
            <v>0</v>
          </cell>
          <cell r="NH262">
            <v>0</v>
          </cell>
          <cell r="NI262">
            <v>0</v>
          </cell>
          <cell r="NJ262">
            <v>0</v>
          </cell>
          <cell r="NK262">
            <v>0</v>
          </cell>
          <cell r="NL262">
            <v>0</v>
          </cell>
          <cell r="NM262">
            <v>0</v>
          </cell>
          <cell r="NN262">
            <v>0</v>
          </cell>
          <cell r="NO262">
            <v>0</v>
          </cell>
          <cell r="NP262">
            <v>0</v>
          </cell>
          <cell r="NQ262">
            <v>0</v>
          </cell>
          <cell r="NR262">
            <v>0</v>
          </cell>
          <cell r="NS262">
            <v>0</v>
          </cell>
          <cell r="NT262">
            <v>0</v>
          </cell>
          <cell r="NU262">
            <v>0</v>
          </cell>
          <cell r="NV262">
            <v>0</v>
          </cell>
          <cell r="NW262">
            <v>0</v>
          </cell>
          <cell r="NX262">
            <v>0</v>
          </cell>
          <cell r="NY262">
            <v>0</v>
          </cell>
          <cell r="NZ262">
            <v>0</v>
          </cell>
          <cell r="OA262">
            <v>0</v>
          </cell>
          <cell r="OB262">
            <v>0</v>
          </cell>
          <cell r="OC262">
            <v>0</v>
          </cell>
          <cell r="OD262">
            <v>0</v>
          </cell>
          <cell r="OE262">
            <v>0</v>
          </cell>
          <cell r="OF262">
            <v>0</v>
          </cell>
          <cell r="OG262">
            <v>0</v>
          </cell>
          <cell r="OH262">
            <v>0</v>
          </cell>
          <cell r="OI262">
            <v>0</v>
          </cell>
          <cell r="OJ262">
            <v>0</v>
          </cell>
          <cell r="OL262" t="e">
            <v>#N/A</v>
          </cell>
          <cell r="OM262" t="e">
            <v>#N/A</v>
          </cell>
          <cell r="ON262" t="e">
            <v>#N/A</v>
          </cell>
          <cell r="OO262" t="e">
            <v>#N/A</v>
          </cell>
          <cell r="OP262" t="e">
            <v>#N/A</v>
          </cell>
          <cell r="OT262" t="e">
            <v>#N/A</v>
          </cell>
        </row>
        <row r="263">
          <cell r="A263">
            <v>0</v>
          </cell>
          <cell r="B263">
            <v>0</v>
          </cell>
          <cell r="C263">
            <v>0</v>
          </cell>
          <cell r="D263">
            <v>0</v>
          </cell>
          <cell r="E263" t="b">
            <v>1</v>
          </cell>
          <cell r="H263">
            <v>2</v>
          </cell>
          <cell r="J263">
            <v>1</v>
          </cell>
          <cell r="K263" t="b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701.71017455999993</v>
          </cell>
          <cell r="BL263">
            <v>2886.46257956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 t="str">
            <v/>
          </cell>
          <cell r="CR263" t="str">
            <v/>
          </cell>
          <cell r="CS263" t="str">
            <v/>
          </cell>
          <cell r="CT263" t="str">
            <v/>
          </cell>
          <cell r="CU263">
            <v>0</v>
          </cell>
          <cell r="CX263" t="str">
            <v>нд</v>
          </cell>
          <cell r="CY263" t="str">
            <v>нд</v>
          </cell>
          <cell r="CZ263" t="str">
            <v>нд</v>
          </cell>
          <cell r="DA263" t="str">
            <v>нд</v>
          </cell>
          <cell r="DB263" t="str">
            <v>нд</v>
          </cell>
          <cell r="DE263">
            <v>1</v>
          </cell>
          <cell r="DG263">
            <v>0</v>
          </cell>
          <cell r="DH263" t="b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1</v>
          </cell>
          <cell r="DY263">
            <v>1</v>
          </cell>
          <cell r="DZ263">
            <v>1</v>
          </cell>
          <cell r="EA263">
            <v>1</v>
          </cell>
          <cell r="EB263" t="str">
            <v>1 1 1 1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1</v>
          </cell>
          <cell r="FH263">
            <v>1</v>
          </cell>
          <cell r="FI263">
            <v>1</v>
          </cell>
          <cell r="FJ263">
            <v>1</v>
          </cell>
          <cell r="FK263" t="str">
            <v>1 1 1 1</v>
          </cell>
          <cell r="FN263" t="str">
            <v>нд</v>
          </cell>
          <cell r="FO263" t="str">
            <v>нд</v>
          </cell>
          <cell r="FP263" t="str">
            <v>нд</v>
          </cell>
          <cell r="FQ263" t="str">
            <v>нд</v>
          </cell>
          <cell r="FR263" t="str">
            <v>нд</v>
          </cell>
          <cell r="FS263" t="str">
            <v>нд</v>
          </cell>
          <cell r="FT263" t="str">
            <v>нд</v>
          </cell>
          <cell r="FU263" t="str">
            <v>нд</v>
          </cell>
          <cell r="FV263" t="str">
            <v>нд</v>
          </cell>
          <cell r="FW263" t="str">
            <v>нд</v>
          </cell>
          <cell r="FX263" t="str">
            <v>нд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</v>
          </cell>
          <cell r="JW263">
            <v>0</v>
          </cell>
          <cell r="JX263">
            <v>0</v>
          </cell>
          <cell r="JY263">
            <v>0</v>
          </cell>
          <cell r="JZ263">
            <v>0</v>
          </cell>
          <cell r="KA263">
            <v>0</v>
          </cell>
          <cell r="KB263">
            <v>0</v>
          </cell>
          <cell r="KC263">
            <v>0</v>
          </cell>
          <cell r="KD263">
            <v>0</v>
          </cell>
          <cell r="KE263">
            <v>0</v>
          </cell>
          <cell r="KF263">
            <v>0</v>
          </cell>
          <cell r="KG263">
            <v>0</v>
          </cell>
          <cell r="KH263">
            <v>0</v>
          </cell>
          <cell r="KI263">
            <v>0</v>
          </cell>
          <cell r="KJ263">
            <v>0</v>
          </cell>
          <cell r="KK263">
            <v>0</v>
          </cell>
          <cell r="KL263">
            <v>0</v>
          </cell>
          <cell r="KM263">
            <v>0</v>
          </cell>
          <cell r="KN263">
            <v>0</v>
          </cell>
          <cell r="KO263">
            <v>0</v>
          </cell>
          <cell r="KP263">
            <v>0</v>
          </cell>
          <cell r="KQ263">
            <v>0</v>
          </cell>
          <cell r="KR263">
            <v>0</v>
          </cell>
          <cell r="KS263">
            <v>0</v>
          </cell>
          <cell r="KT263">
            <v>0</v>
          </cell>
          <cell r="KU263">
            <v>0</v>
          </cell>
          <cell r="KV263">
            <v>0</v>
          </cell>
          <cell r="KW263">
            <v>0</v>
          </cell>
          <cell r="KX263">
            <v>0</v>
          </cell>
          <cell r="KY263">
            <v>0</v>
          </cell>
          <cell r="KZ263">
            <v>0</v>
          </cell>
          <cell r="LA263">
            <v>0</v>
          </cell>
          <cell r="LB263">
            <v>0</v>
          </cell>
          <cell r="LC263">
            <v>0</v>
          </cell>
          <cell r="LD263">
            <v>0</v>
          </cell>
          <cell r="LE263">
            <v>0</v>
          </cell>
          <cell r="LF263">
            <v>0</v>
          </cell>
          <cell r="LG263">
            <v>0</v>
          </cell>
          <cell r="LH263">
            <v>0</v>
          </cell>
          <cell r="LI263">
            <v>0</v>
          </cell>
          <cell r="LJ263">
            <v>0</v>
          </cell>
          <cell r="LK263">
            <v>0</v>
          </cell>
          <cell r="LL263">
            <v>0</v>
          </cell>
          <cell r="LQ263" t="str">
            <v>нд</v>
          </cell>
          <cell r="LR263" t="str">
            <v>нд</v>
          </cell>
          <cell r="LS263" t="str">
            <v>нд</v>
          </cell>
          <cell r="LT263" t="str">
            <v>нд</v>
          </cell>
          <cell r="LU263" t="str">
            <v>нд</v>
          </cell>
          <cell r="LX263">
            <v>0</v>
          </cell>
          <cell r="LY263">
            <v>0</v>
          </cell>
          <cell r="LZ263">
            <v>0</v>
          </cell>
          <cell r="MA263">
            <v>0</v>
          </cell>
          <cell r="MB263">
            <v>0</v>
          </cell>
          <cell r="MC263">
            <v>0</v>
          </cell>
          <cell r="MD263">
            <v>0</v>
          </cell>
          <cell r="ME263">
            <v>0</v>
          </cell>
          <cell r="MF263">
            <v>0</v>
          </cell>
          <cell r="MG263">
            <v>0</v>
          </cell>
          <cell r="MH263">
            <v>0</v>
          </cell>
          <cell r="MI263">
            <v>0</v>
          </cell>
          <cell r="MJ263">
            <v>0</v>
          </cell>
          <cell r="MK263">
            <v>0</v>
          </cell>
          <cell r="ML263">
            <v>0</v>
          </cell>
          <cell r="MM263">
            <v>0</v>
          </cell>
          <cell r="MN263">
            <v>0</v>
          </cell>
          <cell r="MO263">
            <v>0</v>
          </cell>
          <cell r="MP263">
            <v>0</v>
          </cell>
          <cell r="MQ263">
            <v>0</v>
          </cell>
          <cell r="MR263">
            <v>0</v>
          </cell>
          <cell r="MS263">
            <v>0</v>
          </cell>
          <cell r="MT263">
            <v>0</v>
          </cell>
          <cell r="MU263">
            <v>0</v>
          </cell>
          <cell r="MV263">
            <v>0</v>
          </cell>
          <cell r="MW263">
            <v>0</v>
          </cell>
          <cell r="MX263">
            <v>0</v>
          </cell>
          <cell r="MY263">
            <v>0</v>
          </cell>
          <cell r="MZ263">
            <v>0</v>
          </cell>
          <cell r="NA263">
            <v>0</v>
          </cell>
          <cell r="NB263">
            <v>0</v>
          </cell>
          <cell r="NC263">
            <v>0</v>
          </cell>
          <cell r="ND263">
            <v>0</v>
          </cell>
          <cell r="NE263">
            <v>0</v>
          </cell>
          <cell r="NF263">
            <v>0</v>
          </cell>
          <cell r="NG263">
            <v>0</v>
          </cell>
          <cell r="NH263">
            <v>0</v>
          </cell>
          <cell r="NI263">
            <v>0</v>
          </cell>
          <cell r="NJ263">
            <v>0</v>
          </cell>
          <cell r="NK263">
            <v>0</v>
          </cell>
          <cell r="NL263">
            <v>0</v>
          </cell>
          <cell r="NM263">
            <v>0</v>
          </cell>
          <cell r="NN263">
            <v>0</v>
          </cell>
          <cell r="NO263">
            <v>0</v>
          </cell>
          <cell r="NP263">
            <v>0</v>
          </cell>
          <cell r="NQ263">
            <v>0</v>
          </cell>
          <cell r="NR263">
            <v>0</v>
          </cell>
          <cell r="NS263">
            <v>0</v>
          </cell>
          <cell r="NT263">
            <v>0</v>
          </cell>
          <cell r="NU263">
            <v>0</v>
          </cell>
          <cell r="NV263">
            <v>0</v>
          </cell>
          <cell r="NW263">
            <v>0</v>
          </cell>
          <cell r="NX263">
            <v>0</v>
          </cell>
          <cell r="NY263">
            <v>0</v>
          </cell>
          <cell r="NZ263">
            <v>0</v>
          </cell>
          <cell r="OA263">
            <v>0</v>
          </cell>
          <cell r="OB263">
            <v>0</v>
          </cell>
          <cell r="OC263">
            <v>0</v>
          </cell>
          <cell r="OD263">
            <v>0</v>
          </cell>
          <cell r="OE263">
            <v>0</v>
          </cell>
          <cell r="OF263">
            <v>0</v>
          </cell>
          <cell r="OG263">
            <v>0</v>
          </cell>
          <cell r="OH263">
            <v>0</v>
          </cell>
          <cell r="OI263">
            <v>0</v>
          </cell>
          <cell r="OJ263">
            <v>0</v>
          </cell>
          <cell r="OL263" t="e">
            <v>#N/A</v>
          </cell>
          <cell r="OM263" t="e">
            <v>#N/A</v>
          </cell>
          <cell r="ON263" t="e">
            <v>#N/A</v>
          </cell>
          <cell r="OO263" t="e">
            <v>#N/A</v>
          </cell>
          <cell r="OP263" t="e">
            <v>#N/A</v>
          </cell>
          <cell r="OT263" t="e">
            <v>#N/A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-47.843764575000023</v>
          </cell>
          <cell r="BL264">
            <v>4.9976733862422407E-10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 t="str">
            <v/>
          </cell>
          <cell r="CR264" t="str">
            <v/>
          </cell>
          <cell r="CS264" t="str">
            <v/>
          </cell>
          <cell r="CT264" t="str">
            <v/>
          </cell>
          <cell r="CU264">
            <v>0</v>
          </cell>
          <cell r="CX264" t="str">
            <v>нд</v>
          </cell>
          <cell r="CY264" t="str">
            <v>нд</v>
          </cell>
          <cell r="CZ264" t="str">
            <v>нд</v>
          </cell>
          <cell r="DA264" t="str">
            <v>нд</v>
          </cell>
          <cell r="DB264" t="str">
            <v>нд</v>
          </cell>
          <cell r="DE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 t="str">
            <v/>
          </cell>
          <cell r="FH264" t="str">
            <v/>
          </cell>
          <cell r="FI264" t="str">
            <v/>
          </cell>
          <cell r="FJ264" t="str">
            <v/>
          </cell>
          <cell r="FK264">
            <v>0</v>
          </cell>
          <cell r="FN264" t="str">
            <v>нд</v>
          </cell>
          <cell r="FO264" t="str">
            <v>нд</v>
          </cell>
          <cell r="FP264" t="str">
            <v>нд</v>
          </cell>
          <cell r="FQ264" t="str">
            <v>нд</v>
          </cell>
          <cell r="FR264" t="str">
            <v>нд</v>
          </cell>
          <cell r="FS264" t="str">
            <v>нд</v>
          </cell>
          <cell r="FT264" t="str">
            <v>нд</v>
          </cell>
          <cell r="FU264" t="str">
            <v>нд</v>
          </cell>
          <cell r="FV264" t="str">
            <v>нд</v>
          </cell>
          <cell r="FW264" t="str">
            <v>нд</v>
          </cell>
          <cell r="FX264" t="str">
            <v>нд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C264">
            <v>0</v>
          </cell>
          <cell r="KD264">
            <v>0</v>
          </cell>
          <cell r="KE264">
            <v>0</v>
          </cell>
          <cell r="KF264">
            <v>0</v>
          </cell>
          <cell r="KG264">
            <v>0</v>
          </cell>
          <cell r="KH264">
            <v>0</v>
          </cell>
          <cell r="KI264">
            <v>0</v>
          </cell>
          <cell r="KJ264">
            <v>0</v>
          </cell>
          <cell r="KK264">
            <v>0</v>
          </cell>
          <cell r="KL264">
            <v>0</v>
          </cell>
          <cell r="KM264">
            <v>0</v>
          </cell>
          <cell r="KN264">
            <v>0</v>
          </cell>
          <cell r="KO264">
            <v>0</v>
          </cell>
          <cell r="KP264">
            <v>0</v>
          </cell>
          <cell r="KQ264">
            <v>0</v>
          </cell>
          <cell r="KR264">
            <v>0</v>
          </cell>
          <cell r="KS264">
            <v>0</v>
          </cell>
          <cell r="KT264">
            <v>0</v>
          </cell>
          <cell r="KU264">
            <v>0</v>
          </cell>
          <cell r="KV264">
            <v>0</v>
          </cell>
          <cell r="KW264">
            <v>0</v>
          </cell>
          <cell r="KX264">
            <v>0</v>
          </cell>
          <cell r="KY264">
            <v>0</v>
          </cell>
          <cell r="KZ264">
            <v>0</v>
          </cell>
          <cell r="LA264">
            <v>0</v>
          </cell>
          <cell r="LB264">
            <v>0</v>
          </cell>
          <cell r="LC264">
            <v>0</v>
          </cell>
          <cell r="LD264">
            <v>0</v>
          </cell>
          <cell r="LE264">
            <v>0</v>
          </cell>
          <cell r="LF264">
            <v>0</v>
          </cell>
          <cell r="LG264">
            <v>0</v>
          </cell>
          <cell r="LH264">
            <v>0</v>
          </cell>
          <cell r="LI264">
            <v>0</v>
          </cell>
          <cell r="LJ264">
            <v>0</v>
          </cell>
          <cell r="LK264">
            <v>0</v>
          </cell>
          <cell r="LL264">
            <v>0</v>
          </cell>
          <cell r="LQ264" t="str">
            <v>нд</v>
          </cell>
          <cell r="LR264" t="str">
            <v>нд</v>
          </cell>
          <cell r="LS264" t="str">
            <v>нд</v>
          </cell>
          <cell r="LT264" t="str">
            <v>нд</v>
          </cell>
          <cell r="LU264" t="str">
            <v>нд</v>
          </cell>
          <cell r="LX264">
            <v>0</v>
          </cell>
          <cell r="LY264">
            <v>0</v>
          </cell>
          <cell r="LZ264">
            <v>0</v>
          </cell>
          <cell r="MA264">
            <v>0</v>
          </cell>
          <cell r="MB264">
            <v>0</v>
          </cell>
          <cell r="MC264">
            <v>0</v>
          </cell>
          <cell r="MD264">
            <v>0</v>
          </cell>
          <cell r="ME264">
            <v>0</v>
          </cell>
          <cell r="MF264">
            <v>0</v>
          </cell>
          <cell r="MG264">
            <v>0</v>
          </cell>
          <cell r="MH264">
            <v>0</v>
          </cell>
          <cell r="MI264">
            <v>0</v>
          </cell>
          <cell r="MJ264">
            <v>0</v>
          </cell>
          <cell r="MK264">
            <v>0</v>
          </cell>
          <cell r="ML264">
            <v>0</v>
          </cell>
          <cell r="MM264">
            <v>0</v>
          </cell>
          <cell r="MN264">
            <v>0</v>
          </cell>
          <cell r="MO264">
            <v>0</v>
          </cell>
          <cell r="MP264">
            <v>0</v>
          </cell>
          <cell r="MQ264">
            <v>0</v>
          </cell>
          <cell r="MR264">
            <v>0</v>
          </cell>
          <cell r="MS264">
            <v>0</v>
          </cell>
          <cell r="MT264">
            <v>0</v>
          </cell>
          <cell r="MU264">
            <v>0</v>
          </cell>
          <cell r="MV264">
            <v>0</v>
          </cell>
          <cell r="MW264">
            <v>0</v>
          </cell>
          <cell r="MX264">
            <v>0</v>
          </cell>
          <cell r="MY264">
            <v>0</v>
          </cell>
          <cell r="MZ264">
            <v>0</v>
          </cell>
          <cell r="NA264">
            <v>0</v>
          </cell>
          <cell r="NB264">
            <v>0</v>
          </cell>
          <cell r="NC264">
            <v>0</v>
          </cell>
          <cell r="ND264">
            <v>0</v>
          </cell>
          <cell r="NE264">
            <v>0</v>
          </cell>
          <cell r="NF264">
            <v>0</v>
          </cell>
          <cell r="NG264">
            <v>0</v>
          </cell>
          <cell r="NH264">
            <v>0</v>
          </cell>
          <cell r="NI264">
            <v>0</v>
          </cell>
          <cell r="NJ264">
            <v>0</v>
          </cell>
          <cell r="NK264">
            <v>0</v>
          </cell>
          <cell r="NL264">
            <v>0</v>
          </cell>
          <cell r="NM264">
            <v>0</v>
          </cell>
          <cell r="NN264">
            <v>0</v>
          </cell>
          <cell r="NO264">
            <v>0</v>
          </cell>
          <cell r="NP264">
            <v>0</v>
          </cell>
          <cell r="NQ264">
            <v>0</v>
          </cell>
          <cell r="NR264">
            <v>0</v>
          </cell>
          <cell r="NS264">
            <v>0</v>
          </cell>
          <cell r="NT264">
            <v>0</v>
          </cell>
          <cell r="NU264">
            <v>0</v>
          </cell>
          <cell r="NV264">
            <v>0</v>
          </cell>
          <cell r="NW264">
            <v>0</v>
          </cell>
          <cell r="NX264">
            <v>0</v>
          </cell>
          <cell r="NY264">
            <v>0</v>
          </cell>
          <cell r="NZ264">
            <v>0</v>
          </cell>
          <cell r="OA264">
            <v>0</v>
          </cell>
          <cell r="OB264">
            <v>0</v>
          </cell>
          <cell r="OC264">
            <v>0</v>
          </cell>
          <cell r="OD264">
            <v>0</v>
          </cell>
          <cell r="OE264">
            <v>0</v>
          </cell>
          <cell r="OF264">
            <v>0</v>
          </cell>
          <cell r="OG264">
            <v>0</v>
          </cell>
          <cell r="OH264">
            <v>0</v>
          </cell>
          <cell r="OI264">
            <v>0</v>
          </cell>
          <cell r="OJ264">
            <v>0</v>
          </cell>
          <cell r="OL264" t="e">
            <v>#N/A</v>
          </cell>
          <cell r="OM264" t="e">
            <v>#N/A</v>
          </cell>
          <cell r="ON264" t="e">
            <v>#N/A</v>
          </cell>
          <cell r="OO264" t="e">
            <v>#N/A</v>
          </cell>
          <cell r="OP264" t="e">
            <v>#N/A</v>
          </cell>
          <cell r="OT264" t="e">
            <v>#N/A</v>
          </cell>
        </row>
        <row r="265">
          <cell r="A265">
            <v>0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 t="str">
            <v/>
          </cell>
          <cell r="CR265" t="str">
            <v/>
          </cell>
          <cell r="CS265" t="str">
            <v/>
          </cell>
          <cell r="CT265" t="str">
            <v/>
          </cell>
          <cell r="CU265">
            <v>0</v>
          </cell>
          <cell r="CX265" t="str">
            <v>нд</v>
          </cell>
          <cell r="CY265" t="str">
            <v>нд</v>
          </cell>
          <cell r="CZ265" t="str">
            <v>нд</v>
          </cell>
          <cell r="DA265" t="str">
            <v>нд</v>
          </cell>
          <cell r="DB265" t="str">
            <v>нд</v>
          </cell>
          <cell r="DE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 t="str">
            <v/>
          </cell>
          <cell r="FH265" t="str">
            <v/>
          </cell>
          <cell r="FI265" t="str">
            <v/>
          </cell>
          <cell r="FJ265" t="str">
            <v/>
          </cell>
          <cell r="FK265">
            <v>0</v>
          </cell>
          <cell r="FN265" t="str">
            <v>нд</v>
          </cell>
          <cell r="FO265" t="str">
            <v>нд</v>
          </cell>
          <cell r="FP265" t="str">
            <v>нд</v>
          </cell>
          <cell r="FQ265" t="str">
            <v>нд</v>
          </cell>
          <cell r="FR265" t="str">
            <v>нд</v>
          </cell>
          <cell r="FS265" t="str">
            <v>нд</v>
          </cell>
          <cell r="FT265" t="str">
            <v>нд</v>
          </cell>
          <cell r="FU265" t="str">
            <v>нд</v>
          </cell>
          <cell r="FV265" t="str">
            <v>нд</v>
          </cell>
          <cell r="FW265" t="str">
            <v>нд</v>
          </cell>
          <cell r="FX265" t="str">
            <v>нд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C265">
            <v>0</v>
          </cell>
          <cell r="KD265">
            <v>0</v>
          </cell>
          <cell r="KE265">
            <v>0</v>
          </cell>
          <cell r="KF265">
            <v>0</v>
          </cell>
          <cell r="KG265">
            <v>0</v>
          </cell>
          <cell r="KH265">
            <v>0</v>
          </cell>
          <cell r="KI265">
            <v>0</v>
          </cell>
          <cell r="KJ265">
            <v>0</v>
          </cell>
          <cell r="KK265">
            <v>0</v>
          </cell>
          <cell r="KL265">
            <v>0</v>
          </cell>
          <cell r="KM265">
            <v>0</v>
          </cell>
          <cell r="KN265">
            <v>0</v>
          </cell>
          <cell r="KO265">
            <v>0</v>
          </cell>
          <cell r="KP265">
            <v>0</v>
          </cell>
          <cell r="KQ265">
            <v>0</v>
          </cell>
          <cell r="KR265">
            <v>0</v>
          </cell>
          <cell r="KS265">
            <v>0</v>
          </cell>
          <cell r="KT265">
            <v>0</v>
          </cell>
          <cell r="KU265">
            <v>0</v>
          </cell>
          <cell r="KV265">
            <v>0</v>
          </cell>
          <cell r="KW265">
            <v>0</v>
          </cell>
          <cell r="KX265">
            <v>0</v>
          </cell>
          <cell r="KY265">
            <v>0</v>
          </cell>
          <cell r="KZ265">
            <v>0</v>
          </cell>
          <cell r="LA265">
            <v>0</v>
          </cell>
          <cell r="LB265">
            <v>0</v>
          </cell>
          <cell r="LC265">
            <v>0</v>
          </cell>
          <cell r="LD265">
            <v>0</v>
          </cell>
          <cell r="LE265">
            <v>0</v>
          </cell>
          <cell r="LF265">
            <v>0</v>
          </cell>
          <cell r="LG265">
            <v>0</v>
          </cell>
          <cell r="LH265">
            <v>0</v>
          </cell>
          <cell r="LI265">
            <v>0</v>
          </cell>
          <cell r="LJ265">
            <v>0</v>
          </cell>
          <cell r="LK265">
            <v>0</v>
          </cell>
          <cell r="LL265">
            <v>0</v>
          </cell>
          <cell r="LQ265" t="str">
            <v>нд</v>
          </cell>
          <cell r="LR265" t="str">
            <v>нд</v>
          </cell>
          <cell r="LS265" t="str">
            <v>нд</v>
          </cell>
          <cell r="LT265" t="str">
            <v>нд</v>
          </cell>
          <cell r="LU265" t="str">
            <v>нд</v>
          </cell>
          <cell r="LX265">
            <v>0</v>
          </cell>
          <cell r="LY265">
            <v>0</v>
          </cell>
          <cell r="LZ265">
            <v>0</v>
          </cell>
          <cell r="MA265">
            <v>0</v>
          </cell>
          <cell r="MB265">
            <v>0</v>
          </cell>
          <cell r="MC265">
            <v>0</v>
          </cell>
          <cell r="MD265">
            <v>0</v>
          </cell>
          <cell r="ME265">
            <v>0</v>
          </cell>
          <cell r="MF265">
            <v>0</v>
          </cell>
          <cell r="MG265">
            <v>0</v>
          </cell>
          <cell r="MH265">
            <v>0</v>
          </cell>
          <cell r="MI265">
            <v>0</v>
          </cell>
          <cell r="MJ265">
            <v>0</v>
          </cell>
          <cell r="MK265">
            <v>0</v>
          </cell>
          <cell r="ML265">
            <v>0</v>
          </cell>
          <cell r="MM265">
            <v>0</v>
          </cell>
          <cell r="MN265">
            <v>0</v>
          </cell>
          <cell r="MO265">
            <v>0</v>
          </cell>
          <cell r="MP265">
            <v>0</v>
          </cell>
          <cell r="MQ265">
            <v>0</v>
          </cell>
          <cell r="MR265">
            <v>0</v>
          </cell>
          <cell r="MS265">
            <v>0</v>
          </cell>
          <cell r="MT265">
            <v>0</v>
          </cell>
          <cell r="MU265">
            <v>0</v>
          </cell>
          <cell r="MV265">
            <v>0</v>
          </cell>
          <cell r="MW265">
            <v>0</v>
          </cell>
          <cell r="MX265">
            <v>0</v>
          </cell>
          <cell r="MY265">
            <v>0</v>
          </cell>
          <cell r="MZ265">
            <v>0</v>
          </cell>
          <cell r="NA265">
            <v>0</v>
          </cell>
          <cell r="NB265">
            <v>0</v>
          </cell>
          <cell r="NC265">
            <v>0</v>
          </cell>
          <cell r="ND265">
            <v>0</v>
          </cell>
          <cell r="NE265">
            <v>0</v>
          </cell>
          <cell r="NF265">
            <v>0</v>
          </cell>
          <cell r="NG265">
            <v>0</v>
          </cell>
          <cell r="NH265">
            <v>0</v>
          </cell>
          <cell r="NI265">
            <v>0</v>
          </cell>
          <cell r="NJ265">
            <v>0</v>
          </cell>
          <cell r="NK265">
            <v>0</v>
          </cell>
          <cell r="NL265">
            <v>0</v>
          </cell>
          <cell r="NM265">
            <v>0</v>
          </cell>
          <cell r="NN265">
            <v>0</v>
          </cell>
          <cell r="NO265">
            <v>0</v>
          </cell>
          <cell r="NP265">
            <v>0</v>
          </cell>
          <cell r="NQ265">
            <v>0</v>
          </cell>
          <cell r="NR265">
            <v>0</v>
          </cell>
          <cell r="NS265">
            <v>0</v>
          </cell>
          <cell r="NT265">
            <v>0</v>
          </cell>
          <cell r="NU265">
            <v>0</v>
          </cell>
          <cell r="NV265">
            <v>0</v>
          </cell>
          <cell r="NW265">
            <v>0</v>
          </cell>
          <cell r="NX265">
            <v>0</v>
          </cell>
          <cell r="NY265">
            <v>0</v>
          </cell>
          <cell r="NZ265">
            <v>0</v>
          </cell>
          <cell r="OA265">
            <v>0</v>
          </cell>
          <cell r="OB265">
            <v>0</v>
          </cell>
          <cell r="OC265">
            <v>0</v>
          </cell>
          <cell r="OD265">
            <v>0</v>
          </cell>
          <cell r="OE265">
            <v>0</v>
          </cell>
          <cell r="OF265">
            <v>0</v>
          </cell>
          <cell r="OG265">
            <v>0</v>
          </cell>
          <cell r="OH265">
            <v>0</v>
          </cell>
          <cell r="OI265">
            <v>0</v>
          </cell>
          <cell r="OJ265">
            <v>0</v>
          </cell>
          <cell r="OL265" t="e">
            <v>#N/A</v>
          </cell>
          <cell r="OM265" t="e">
            <v>#N/A</v>
          </cell>
          <cell r="ON265" t="e">
            <v>#N/A</v>
          </cell>
          <cell r="OO265" t="e">
            <v>#N/A</v>
          </cell>
          <cell r="OP265" t="e">
            <v>#N/A</v>
          </cell>
          <cell r="OT265" t="e">
            <v>#N/A</v>
          </cell>
        </row>
        <row r="266">
          <cell r="A266">
            <v>0</v>
          </cell>
          <cell r="B266">
            <v>0</v>
          </cell>
          <cell r="C266">
            <v>0</v>
          </cell>
          <cell r="D266">
            <v>0</v>
          </cell>
          <cell r="E266">
            <v>15760.553886841644</v>
          </cell>
          <cell r="H266">
            <v>6900.2004028079045</v>
          </cell>
          <cell r="J266">
            <v>10348.40575413674</v>
          </cell>
          <cell r="K266">
            <v>10348.40575413674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 t="str">
            <v/>
          </cell>
          <cell r="BC266" t="str">
            <v/>
          </cell>
          <cell r="BD266" t="str">
            <v/>
          </cell>
          <cell r="BE266" t="str">
            <v/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 t="str">
            <v/>
          </cell>
          <cell r="CR266" t="str">
            <v/>
          </cell>
          <cell r="CS266" t="str">
            <v/>
          </cell>
          <cell r="CT266" t="str">
            <v/>
          </cell>
          <cell r="CU266">
            <v>0</v>
          </cell>
          <cell r="CX266" t="str">
            <v>нд</v>
          </cell>
          <cell r="CY266" t="str">
            <v>нд</v>
          </cell>
          <cell r="CZ266" t="str">
            <v>нд</v>
          </cell>
          <cell r="DA266" t="str">
            <v>нд</v>
          </cell>
          <cell r="DB266" t="str">
            <v>нд</v>
          </cell>
          <cell r="DE266">
            <v>5370.7935604528175</v>
          </cell>
          <cell r="DG266">
            <v>8364.4925282822569</v>
          </cell>
          <cell r="DH266">
            <v>8364.4925282822569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1</v>
          </cell>
          <cell r="DY266">
            <v>1</v>
          </cell>
          <cell r="DZ266">
            <v>1</v>
          </cell>
          <cell r="EA266">
            <v>1</v>
          </cell>
          <cell r="EB266" t="str">
            <v>1 1 1 1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 t="str">
            <v/>
          </cell>
          <cell r="FH266" t="str">
            <v/>
          </cell>
          <cell r="FI266" t="str">
            <v/>
          </cell>
          <cell r="FJ266" t="str">
            <v/>
          </cell>
          <cell r="FK266">
            <v>0</v>
          </cell>
          <cell r="FN266" t="str">
            <v>нд</v>
          </cell>
          <cell r="FO266" t="str">
            <v>нд</v>
          </cell>
          <cell r="FP266" t="str">
            <v>нд</v>
          </cell>
          <cell r="FQ266" t="str">
            <v>нд</v>
          </cell>
          <cell r="FR266" t="str">
            <v>нд</v>
          </cell>
          <cell r="FS266" t="str">
            <v>нд</v>
          </cell>
          <cell r="FT266" t="str">
            <v>нд</v>
          </cell>
          <cell r="FU266" t="str">
            <v>нд</v>
          </cell>
          <cell r="FV266" t="str">
            <v>нд</v>
          </cell>
          <cell r="FW266" t="str">
            <v>нд</v>
          </cell>
          <cell r="FX266" t="str">
            <v>нд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C266">
            <v>0</v>
          </cell>
          <cell r="KD266">
            <v>0</v>
          </cell>
          <cell r="KE266">
            <v>0</v>
          </cell>
          <cell r="KF266">
            <v>0</v>
          </cell>
          <cell r="KG266">
            <v>0</v>
          </cell>
          <cell r="KH266">
            <v>0</v>
          </cell>
          <cell r="KI266">
            <v>0</v>
          </cell>
          <cell r="KJ266">
            <v>0</v>
          </cell>
          <cell r="KK266">
            <v>0</v>
          </cell>
          <cell r="KL266">
            <v>0</v>
          </cell>
          <cell r="KM266">
            <v>0</v>
          </cell>
          <cell r="KN266">
            <v>0</v>
          </cell>
          <cell r="KO266">
            <v>0</v>
          </cell>
          <cell r="KP266">
            <v>0</v>
          </cell>
          <cell r="KQ266">
            <v>0</v>
          </cell>
          <cell r="KR266">
            <v>0</v>
          </cell>
          <cell r="KS266">
            <v>0</v>
          </cell>
          <cell r="KT266">
            <v>0</v>
          </cell>
          <cell r="KU266">
            <v>0</v>
          </cell>
          <cell r="KV266">
            <v>0</v>
          </cell>
          <cell r="KW266">
            <v>0</v>
          </cell>
          <cell r="KX266">
            <v>0</v>
          </cell>
          <cell r="KY266">
            <v>0</v>
          </cell>
          <cell r="KZ266">
            <v>0</v>
          </cell>
          <cell r="LA266">
            <v>0</v>
          </cell>
          <cell r="LB266">
            <v>0</v>
          </cell>
          <cell r="LC266">
            <v>0</v>
          </cell>
          <cell r="LD266">
            <v>0</v>
          </cell>
          <cell r="LE266">
            <v>0</v>
          </cell>
          <cell r="LF266">
            <v>0</v>
          </cell>
          <cell r="LG266">
            <v>0</v>
          </cell>
          <cell r="LH266">
            <v>0</v>
          </cell>
          <cell r="LI266">
            <v>0</v>
          </cell>
          <cell r="LJ266">
            <v>0</v>
          </cell>
          <cell r="LK266">
            <v>0</v>
          </cell>
          <cell r="LL266">
            <v>0</v>
          </cell>
          <cell r="LQ266" t="str">
            <v>нд</v>
          </cell>
          <cell r="LR266" t="str">
            <v>нд</v>
          </cell>
          <cell r="LS266" t="str">
            <v>нд</v>
          </cell>
          <cell r="LT266" t="str">
            <v>нд</v>
          </cell>
          <cell r="LU266" t="str">
            <v>нд</v>
          </cell>
          <cell r="LX266">
            <v>0</v>
          </cell>
          <cell r="LY266">
            <v>0</v>
          </cell>
          <cell r="LZ266">
            <v>0</v>
          </cell>
          <cell r="MA266">
            <v>0</v>
          </cell>
          <cell r="MB266">
            <v>0</v>
          </cell>
          <cell r="MC266">
            <v>0</v>
          </cell>
          <cell r="MD266">
            <v>0</v>
          </cell>
          <cell r="ME266">
            <v>0</v>
          </cell>
          <cell r="MF266">
            <v>0</v>
          </cell>
          <cell r="MG266">
            <v>0</v>
          </cell>
          <cell r="MH266">
            <v>0</v>
          </cell>
          <cell r="MI266">
            <v>0</v>
          </cell>
          <cell r="MJ266">
            <v>0</v>
          </cell>
          <cell r="MK266">
            <v>0</v>
          </cell>
          <cell r="ML266">
            <v>0</v>
          </cell>
          <cell r="MM266">
            <v>0</v>
          </cell>
          <cell r="MN266">
            <v>0</v>
          </cell>
          <cell r="MO266">
            <v>0</v>
          </cell>
          <cell r="MP266">
            <v>0</v>
          </cell>
          <cell r="MQ266">
            <v>0</v>
          </cell>
          <cell r="MR266">
            <v>0</v>
          </cell>
          <cell r="MS266">
            <v>0</v>
          </cell>
          <cell r="MT266">
            <v>0</v>
          </cell>
          <cell r="MU266">
            <v>0</v>
          </cell>
          <cell r="MV266">
            <v>0</v>
          </cell>
          <cell r="MW266">
            <v>0</v>
          </cell>
          <cell r="MX266">
            <v>0</v>
          </cell>
          <cell r="MY266">
            <v>0</v>
          </cell>
          <cell r="MZ266">
            <v>0</v>
          </cell>
          <cell r="NA266">
            <v>0</v>
          </cell>
          <cell r="NB266">
            <v>0</v>
          </cell>
          <cell r="NC266">
            <v>0</v>
          </cell>
          <cell r="ND266">
            <v>0</v>
          </cell>
          <cell r="NE266">
            <v>0</v>
          </cell>
          <cell r="NF266">
            <v>0</v>
          </cell>
          <cell r="NG266">
            <v>0</v>
          </cell>
          <cell r="NH266">
            <v>0</v>
          </cell>
          <cell r="NI266">
            <v>0</v>
          </cell>
          <cell r="NJ266">
            <v>0</v>
          </cell>
          <cell r="NK266">
            <v>0</v>
          </cell>
          <cell r="NL266">
            <v>0</v>
          </cell>
          <cell r="NM266">
            <v>0</v>
          </cell>
          <cell r="NN266">
            <v>0</v>
          </cell>
          <cell r="NO266">
            <v>0</v>
          </cell>
          <cell r="NP266">
            <v>0</v>
          </cell>
          <cell r="NQ266">
            <v>0</v>
          </cell>
          <cell r="NR266">
            <v>0</v>
          </cell>
          <cell r="NS266">
            <v>0</v>
          </cell>
          <cell r="NT266">
            <v>0</v>
          </cell>
          <cell r="NU266">
            <v>0</v>
          </cell>
          <cell r="NV266">
            <v>0</v>
          </cell>
          <cell r="NW266">
            <v>0</v>
          </cell>
          <cell r="NX266">
            <v>0</v>
          </cell>
          <cell r="NY266">
            <v>0</v>
          </cell>
          <cell r="NZ266">
            <v>0</v>
          </cell>
          <cell r="OA266">
            <v>0</v>
          </cell>
          <cell r="OB266">
            <v>0</v>
          </cell>
          <cell r="OC266">
            <v>0</v>
          </cell>
          <cell r="OD266">
            <v>0</v>
          </cell>
          <cell r="OE266">
            <v>0</v>
          </cell>
          <cell r="OF266">
            <v>0</v>
          </cell>
          <cell r="OG266">
            <v>0</v>
          </cell>
          <cell r="OH266">
            <v>0</v>
          </cell>
          <cell r="OI266">
            <v>0</v>
          </cell>
          <cell r="OJ266">
            <v>0</v>
          </cell>
          <cell r="OL266" t="e">
            <v>#N/A</v>
          </cell>
          <cell r="OM266" t="e">
            <v>#N/A</v>
          </cell>
          <cell r="ON266" t="e">
            <v>#N/A</v>
          </cell>
          <cell r="OO266" t="e">
            <v>#N/A</v>
          </cell>
          <cell r="OP266" t="e">
            <v>#N/A</v>
          </cell>
          <cell r="OT266" t="e">
            <v>#N/A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E267">
            <v>1204.8442051844522</v>
          </cell>
          <cell r="H267">
            <v>-2169.7505602770666</v>
          </cell>
          <cell r="J267">
            <v>904.53235378901627</v>
          </cell>
          <cell r="K267">
            <v>904.53235378901627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 t="str">
            <v/>
          </cell>
          <cell r="BC267" t="str">
            <v/>
          </cell>
          <cell r="BD267" t="str">
            <v/>
          </cell>
          <cell r="BE267" t="str">
            <v/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 t="str">
            <v/>
          </cell>
          <cell r="CR267" t="str">
            <v/>
          </cell>
          <cell r="CS267" t="str">
            <v/>
          </cell>
          <cell r="CT267" t="str">
            <v/>
          </cell>
          <cell r="CU267">
            <v>0</v>
          </cell>
          <cell r="CX267" t="str">
            <v>нд</v>
          </cell>
          <cell r="CY267" t="str">
            <v>нд</v>
          </cell>
          <cell r="CZ267" t="str">
            <v>нд</v>
          </cell>
          <cell r="DA267" t="str">
            <v>нд</v>
          </cell>
          <cell r="DB267" t="str">
            <v>нд</v>
          </cell>
          <cell r="DE267">
            <v>-1993.349760142909</v>
          </cell>
          <cell r="DG267">
            <v>888.26498731137963</v>
          </cell>
          <cell r="DH267">
            <v>888.26498731137963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 t="str">
            <v/>
          </cell>
          <cell r="DY267" t="str">
            <v/>
          </cell>
          <cell r="DZ267" t="str">
            <v/>
          </cell>
          <cell r="EA267" t="str">
            <v/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 t="str">
            <v/>
          </cell>
          <cell r="FH267" t="str">
            <v/>
          </cell>
          <cell r="FI267" t="str">
            <v/>
          </cell>
          <cell r="FJ267" t="str">
            <v/>
          </cell>
          <cell r="FK267">
            <v>0</v>
          </cell>
          <cell r="FN267" t="str">
            <v>нд</v>
          </cell>
          <cell r="FO267" t="str">
            <v>нд</v>
          </cell>
          <cell r="FP267" t="str">
            <v>нд</v>
          </cell>
          <cell r="FQ267" t="str">
            <v>нд</v>
          </cell>
          <cell r="FR267" t="str">
            <v>нд</v>
          </cell>
          <cell r="FS267" t="str">
            <v>нд</v>
          </cell>
          <cell r="FT267" t="str">
            <v>нд</v>
          </cell>
          <cell r="FU267" t="str">
            <v>нд</v>
          </cell>
          <cell r="FV267" t="str">
            <v>нд</v>
          </cell>
          <cell r="FW267" t="str">
            <v>нд</v>
          </cell>
          <cell r="FX267" t="str">
            <v>нд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0</v>
          </cell>
          <cell r="JW267">
            <v>0</v>
          </cell>
          <cell r="JX267">
            <v>0</v>
          </cell>
          <cell r="JY267">
            <v>0</v>
          </cell>
          <cell r="JZ267">
            <v>0</v>
          </cell>
          <cell r="KA267">
            <v>0</v>
          </cell>
          <cell r="KB267">
            <v>0</v>
          </cell>
          <cell r="KC267">
            <v>0</v>
          </cell>
          <cell r="KD267">
            <v>0</v>
          </cell>
          <cell r="KE267">
            <v>0</v>
          </cell>
          <cell r="KF267">
            <v>0</v>
          </cell>
          <cell r="KG267">
            <v>0</v>
          </cell>
          <cell r="KH267">
            <v>0</v>
          </cell>
          <cell r="KI267">
            <v>0</v>
          </cell>
          <cell r="KJ267">
            <v>0</v>
          </cell>
          <cell r="KK267">
            <v>0</v>
          </cell>
          <cell r="KL267">
            <v>0</v>
          </cell>
          <cell r="KM267">
            <v>0</v>
          </cell>
          <cell r="KN267">
            <v>0</v>
          </cell>
          <cell r="KO267">
            <v>0</v>
          </cell>
          <cell r="KP267">
            <v>0</v>
          </cell>
          <cell r="KQ267">
            <v>0</v>
          </cell>
          <cell r="KR267">
            <v>0</v>
          </cell>
          <cell r="KS267">
            <v>0</v>
          </cell>
          <cell r="KT267">
            <v>0</v>
          </cell>
          <cell r="KU267">
            <v>0</v>
          </cell>
          <cell r="KV267">
            <v>0</v>
          </cell>
          <cell r="KW267">
            <v>0</v>
          </cell>
          <cell r="KX267">
            <v>0</v>
          </cell>
          <cell r="KY267">
            <v>0</v>
          </cell>
          <cell r="KZ267">
            <v>0</v>
          </cell>
          <cell r="LA267">
            <v>0</v>
          </cell>
          <cell r="LB267">
            <v>0</v>
          </cell>
          <cell r="LC267">
            <v>0</v>
          </cell>
          <cell r="LD267">
            <v>0</v>
          </cell>
          <cell r="LE267">
            <v>0</v>
          </cell>
          <cell r="LF267">
            <v>0</v>
          </cell>
          <cell r="LG267">
            <v>0</v>
          </cell>
          <cell r="LH267">
            <v>0</v>
          </cell>
          <cell r="LI267">
            <v>0</v>
          </cell>
          <cell r="LJ267">
            <v>0</v>
          </cell>
          <cell r="LK267">
            <v>0</v>
          </cell>
          <cell r="LL267">
            <v>0</v>
          </cell>
          <cell r="LQ267" t="str">
            <v>нд</v>
          </cell>
          <cell r="LR267" t="str">
            <v>нд</v>
          </cell>
          <cell r="LS267" t="str">
            <v>нд</v>
          </cell>
          <cell r="LT267" t="str">
            <v>нд</v>
          </cell>
          <cell r="LU267" t="str">
            <v>нд</v>
          </cell>
          <cell r="LX267">
            <v>0</v>
          </cell>
          <cell r="LY267">
            <v>0</v>
          </cell>
          <cell r="LZ267">
            <v>0</v>
          </cell>
          <cell r="MA267">
            <v>0</v>
          </cell>
          <cell r="MB267">
            <v>0</v>
          </cell>
          <cell r="MC267">
            <v>0</v>
          </cell>
          <cell r="MD267">
            <v>0</v>
          </cell>
          <cell r="ME267">
            <v>0</v>
          </cell>
          <cell r="MF267">
            <v>0</v>
          </cell>
          <cell r="MG267">
            <v>0</v>
          </cell>
          <cell r="MH267">
            <v>0</v>
          </cell>
          <cell r="MI267">
            <v>0</v>
          </cell>
          <cell r="MJ267">
            <v>0</v>
          </cell>
          <cell r="MK267">
            <v>0</v>
          </cell>
          <cell r="ML267">
            <v>0</v>
          </cell>
          <cell r="MM267">
            <v>0</v>
          </cell>
          <cell r="MN267">
            <v>0</v>
          </cell>
          <cell r="MO267">
            <v>0</v>
          </cell>
          <cell r="MP267">
            <v>0</v>
          </cell>
          <cell r="MQ267">
            <v>0</v>
          </cell>
          <cell r="MR267">
            <v>0</v>
          </cell>
          <cell r="MS267">
            <v>0</v>
          </cell>
          <cell r="MT267">
            <v>0</v>
          </cell>
          <cell r="MU267">
            <v>0</v>
          </cell>
          <cell r="MV267">
            <v>0</v>
          </cell>
          <cell r="MW267">
            <v>0</v>
          </cell>
          <cell r="MX267">
            <v>0</v>
          </cell>
          <cell r="MY267">
            <v>0</v>
          </cell>
          <cell r="MZ267">
            <v>0</v>
          </cell>
          <cell r="NA267">
            <v>0</v>
          </cell>
          <cell r="NB267">
            <v>0</v>
          </cell>
          <cell r="NC267">
            <v>0</v>
          </cell>
          <cell r="ND267">
            <v>0</v>
          </cell>
          <cell r="NE267">
            <v>0</v>
          </cell>
          <cell r="NF267">
            <v>0</v>
          </cell>
          <cell r="NG267">
            <v>0</v>
          </cell>
          <cell r="NH267">
            <v>0</v>
          </cell>
          <cell r="NI267">
            <v>0</v>
          </cell>
          <cell r="NJ267">
            <v>0</v>
          </cell>
          <cell r="NK267">
            <v>0</v>
          </cell>
          <cell r="NL267">
            <v>0</v>
          </cell>
          <cell r="NM267">
            <v>0</v>
          </cell>
          <cell r="NN267">
            <v>0</v>
          </cell>
          <cell r="NO267">
            <v>0</v>
          </cell>
          <cell r="NP267">
            <v>0</v>
          </cell>
          <cell r="NQ267">
            <v>0</v>
          </cell>
          <cell r="NR267">
            <v>0</v>
          </cell>
          <cell r="NS267">
            <v>0</v>
          </cell>
          <cell r="NT267">
            <v>0</v>
          </cell>
          <cell r="NU267">
            <v>0</v>
          </cell>
          <cell r="NV267">
            <v>0</v>
          </cell>
          <cell r="NW267">
            <v>0</v>
          </cell>
          <cell r="NX267">
            <v>0</v>
          </cell>
          <cell r="NY267">
            <v>0</v>
          </cell>
          <cell r="NZ267">
            <v>0</v>
          </cell>
          <cell r="OA267">
            <v>0</v>
          </cell>
          <cell r="OB267">
            <v>0</v>
          </cell>
          <cell r="OC267">
            <v>0</v>
          </cell>
          <cell r="OD267">
            <v>0</v>
          </cell>
          <cell r="OE267">
            <v>0</v>
          </cell>
          <cell r="OF267">
            <v>0</v>
          </cell>
          <cell r="OG267">
            <v>0</v>
          </cell>
          <cell r="OH267">
            <v>0</v>
          </cell>
          <cell r="OI267">
            <v>0</v>
          </cell>
          <cell r="OJ267">
            <v>0</v>
          </cell>
          <cell r="OL267" t="e">
            <v>#N/A</v>
          </cell>
          <cell r="OM267" t="e">
            <v>#N/A</v>
          </cell>
          <cell r="ON267" t="e">
            <v>#N/A</v>
          </cell>
          <cell r="OO267" t="e">
            <v>#N/A</v>
          </cell>
          <cell r="OP267" t="e">
            <v>#N/A</v>
          </cell>
          <cell r="OT267" t="e">
            <v>#N/A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H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 t="str">
            <v/>
          </cell>
          <cell r="BC268" t="str">
            <v/>
          </cell>
          <cell r="BD268" t="str">
            <v/>
          </cell>
          <cell r="BE268" t="str">
            <v/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 t="str">
            <v/>
          </cell>
          <cell r="CR268" t="str">
            <v/>
          </cell>
          <cell r="CS268" t="str">
            <v/>
          </cell>
          <cell r="CT268" t="str">
            <v/>
          </cell>
          <cell r="CU268">
            <v>0</v>
          </cell>
          <cell r="CX268" t="str">
            <v>нд</v>
          </cell>
          <cell r="CY268" t="str">
            <v>нд</v>
          </cell>
          <cell r="CZ268" t="str">
            <v>нд</v>
          </cell>
          <cell r="DA268" t="str">
            <v>нд</v>
          </cell>
          <cell r="DB268" t="str">
            <v>нд</v>
          </cell>
          <cell r="DE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 t="str">
            <v/>
          </cell>
          <cell r="DY268" t="str">
            <v/>
          </cell>
          <cell r="DZ268" t="str">
            <v/>
          </cell>
          <cell r="EA268" t="str">
            <v/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 t="str">
            <v/>
          </cell>
          <cell r="FH268" t="str">
            <v/>
          </cell>
          <cell r="FI268" t="str">
            <v/>
          </cell>
          <cell r="FJ268" t="str">
            <v/>
          </cell>
          <cell r="FK268">
            <v>0</v>
          </cell>
          <cell r="FN268" t="str">
            <v>нд</v>
          </cell>
          <cell r="FO268" t="str">
            <v>нд</v>
          </cell>
          <cell r="FP268" t="str">
            <v>нд</v>
          </cell>
          <cell r="FQ268" t="str">
            <v>нд</v>
          </cell>
          <cell r="FR268" t="str">
            <v>нд</v>
          </cell>
          <cell r="FS268" t="str">
            <v>нд</v>
          </cell>
          <cell r="FT268" t="str">
            <v>нд</v>
          </cell>
          <cell r="FU268" t="str">
            <v>нд</v>
          </cell>
          <cell r="FV268" t="str">
            <v>нд</v>
          </cell>
          <cell r="FW268" t="str">
            <v>нд</v>
          </cell>
          <cell r="FX268" t="str">
            <v>нд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C268">
            <v>0</v>
          </cell>
          <cell r="KD268">
            <v>0</v>
          </cell>
          <cell r="KE268">
            <v>0</v>
          </cell>
          <cell r="KF268">
            <v>0</v>
          </cell>
          <cell r="KG268">
            <v>0</v>
          </cell>
          <cell r="KH268">
            <v>0</v>
          </cell>
          <cell r="KI268">
            <v>0</v>
          </cell>
          <cell r="KJ268">
            <v>0</v>
          </cell>
          <cell r="KK268">
            <v>0</v>
          </cell>
          <cell r="KL268">
            <v>0</v>
          </cell>
          <cell r="KM268">
            <v>0</v>
          </cell>
          <cell r="KN268">
            <v>0</v>
          </cell>
          <cell r="KO268">
            <v>0</v>
          </cell>
          <cell r="KP268">
            <v>0</v>
          </cell>
          <cell r="KQ268">
            <v>0</v>
          </cell>
          <cell r="KR268">
            <v>0</v>
          </cell>
          <cell r="KS268">
            <v>0</v>
          </cell>
          <cell r="KT268">
            <v>0</v>
          </cell>
          <cell r="KU268">
            <v>0</v>
          </cell>
          <cell r="KV268">
            <v>0</v>
          </cell>
          <cell r="KW268">
            <v>0</v>
          </cell>
          <cell r="KX268">
            <v>0</v>
          </cell>
          <cell r="KY268">
            <v>0</v>
          </cell>
          <cell r="KZ268">
            <v>0</v>
          </cell>
          <cell r="LA268">
            <v>0</v>
          </cell>
          <cell r="LB268">
            <v>0</v>
          </cell>
          <cell r="LC268">
            <v>0</v>
          </cell>
          <cell r="LD268">
            <v>0</v>
          </cell>
          <cell r="LE268">
            <v>0</v>
          </cell>
          <cell r="LF268">
            <v>0</v>
          </cell>
          <cell r="LG268">
            <v>0</v>
          </cell>
          <cell r="LH268">
            <v>0</v>
          </cell>
          <cell r="LI268">
            <v>0</v>
          </cell>
          <cell r="LJ268">
            <v>0</v>
          </cell>
          <cell r="LK268">
            <v>0</v>
          </cell>
          <cell r="LL268">
            <v>0</v>
          </cell>
          <cell r="LQ268" t="str">
            <v>нд</v>
          </cell>
          <cell r="LR268" t="str">
            <v>нд</v>
          </cell>
          <cell r="LS268" t="str">
            <v>нд</v>
          </cell>
          <cell r="LT268" t="str">
            <v>нд</v>
          </cell>
          <cell r="LU268" t="str">
            <v>нд</v>
          </cell>
          <cell r="LX268">
            <v>0</v>
          </cell>
          <cell r="LY268">
            <v>0</v>
          </cell>
          <cell r="LZ268">
            <v>0</v>
          </cell>
          <cell r="MA268">
            <v>0</v>
          </cell>
          <cell r="MB268">
            <v>0</v>
          </cell>
          <cell r="MC268">
            <v>0</v>
          </cell>
          <cell r="MD268">
            <v>0</v>
          </cell>
          <cell r="ME268">
            <v>0</v>
          </cell>
          <cell r="MF268">
            <v>0</v>
          </cell>
          <cell r="MG268">
            <v>0</v>
          </cell>
          <cell r="MH268">
            <v>0</v>
          </cell>
          <cell r="MI268">
            <v>0</v>
          </cell>
          <cell r="MJ268">
            <v>0</v>
          </cell>
          <cell r="MK268">
            <v>0</v>
          </cell>
          <cell r="ML268">
            <v>0</v>
          </cell>
          <cell r="MM268">
            <v>0</v>
          </cell>
          <cell r="MN268">
            <v>0</v>
          </cell>
          <cell r="MO268">
            <v>0</v>
          </cell>
          <cell r="MP268">
            <v>0</v>
          </cell>
          <cell r="MQ268">
            <v>0</v>
          </cell>
          <cell r="MR268">
            <v>0</v>
          </cell>
          <cell r="MS268">
            <v>0</v>
          </cell>
          <cell r="MT268">
            <v>0</v>
          </cell>
          <cell r="MU268">
            <v>0</v>
          </cell>
          <cell r="MV268">
            <v>0</v>
          </cell>
          <cell r="MW268">
            <v>0</v>
          </cell>
          <cell r="MX268">
            <v>0</v>
          </cell>
          <cell r="MY268">
            <v>0</v>
          </cell>
          <cell r="MZ268">
            <v>0</v>
          </cell>
          <cell r="NA268">
            <v>0</v>
          </cell>
          <cell r="NB268">
            <v>0</v>
          </cell>
          <cell r="NC268">
            <v>0</v>
          </cell>
          <cell r="ND268">
            <v>0</v>
          </cell>
          <cell r="NE268">
            <v>0</v>
          </cell>
          <cell r="NF268">
            <v>0</v>
          </cell>
          <cell r="NG268">
            <v>0</v>
          </cell>
          <cell r="NH268">
            <v>0</v>
          </cell>
          <cell r="NI268">
            <v>0</v>
          </cell>
          <cell r="NJ268">
            <v>0</v>
          </cell>
          <cell r="NK268">
            <v>0</v>
          </cell>
          <cell r="NL268">
            <v>0</v>
          </cell>
          <cell r="NM268">
            <v>0</v>
          </cell>
          <cell r="NN268">
            <v>0</v>
          </cell>
          <cell r="NO268">
            <v>0</v>
          </cell>
          <cell r="NP268">
            <v>0</v>
          </cell>
          <cell r="NQ268">
            <v>0</v>
          </cell>
          <cell r="NR268">
            <v>0</v>
          </cell>
          <cell r="NS268">
            <v>0</v>
          </cell>
          <cell r="NT268">
            <v>0</v>
          </cell>
          <cell r="NU268">
            <v>0</v>
          </cell>
          <cell r="NV268">
            <v>0</v>
          </cell>
          <cell r="NW268">
            <v>0</v>
          </cell>
          <cell r="NX268">
            <v>0</v>
          </cell>
          <cell r="NY268">
            <v>0</v>
          </cell>
          <cell r="NZ268">
            <v>0</v>
          </cell>
          <cell r="OA268">
            <v>0</v>
          </cell>
          <cell r="OB268">
            <v>0</v>
          </cell>
          <cell r="OC268">
            <v>0</v>
          </cell>
          <cell r="OD268">
            <v>0</v>
          </cell>
          <cell r="OE268">
            <v>0</v>
          </cell>
          <cell r="OF268">
            <v>0</v>
          </cell>
          <cell r="OG268">
            <v>0</v>
          </cell>
          <cell r="OH268">
            <v>0</v>
          </cell>
          <cell r="OI268">
            <v>0</v>
          </cell>
          <cell r="OJ268">
            <v>0</v>
          </cell>
          <cell r="OL268" t="e">
            <v>#N/A</v>
          </cell>
          <cell r="OM268" t="e">
            <v>#N/A</v>
          </cell>
          <cell r="ON268" t="e">
            <v>#N/A</v>
          </cell>
          <cell r="OO268" t="e">
            <v>#N/A</v>
          </cell>
          <cell r="OP268" t="e">
            <v>#N/A</v>
          </cell>
          <cell r="OT268" t="e">
            <v>#N/A</v>
          </cell>
        </row>
        <row r="269">
          <cell r="A269">
            <v>0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 t="str">
            <v/>
          </cell>
          <cell r="BC269" t="str">
            <v/>
          </cell>
          <cell r="BD269" t="str">
            <v/>
          </cell>
          <cell r="BE269">
            <v>4</v>
          </cell>
          <cell r="BF269" t="str">
            <v>4</v>
          </cell>
          <cell r="BG269">
            <v>1488.052270103</v>
          </cell>
          <cell r="BH269">
            <v>0</v>
          </cell>
          <cell r="BI269">
            <v>0</v>
          </cell>
          <cell r="BJ269">
            <v>103.84369974916669</v>
          </cell>
          <cell r="BK269">
            <v>199.29451788400002</v>
          </cell>
          <cell r="BL269">
            <v>1184.9140524698332</v>
          </cell>
          <cell r="BM269">
            <v>649.83583601199985</v>
          </cell>
          <cell r="BN269">
            <v>0</v>
          </cell>
          <cell r="BO269">
            <v>0</v>
          </cell>
          <cell r="BP269">
            <v>75.122376383333346</v>
          </cell>
          <cell r="BQ269">
            <v>94.797216461999994</v>
          </cell>
          <cell r="BR269">
            <v>479.91624316666662</v>
          </cell>
          <cell r="BS269">
            <v>610.96190581000019</v>
          </cell>
          <cell r="BT269">
            <v>0</v>
          </cell>
          <cell r="BU269">
            <v>0</v>
          </cell>
          <cell r="BV269">
            <v>9.9654775916666676</v>
          </cell>
          <cell r="BW269">
            <v>86.494282339999998</v>
          </cell>
          <cell r="BX269">
            <v>514.50214587833352</v>
          </cell>
          <cell r="BY269">
            <v>227.25452828100001</v>
          </cell>
          <cell r="BZ269">
            <v>0</v>
          </cell>
          <cell r="CA269">
            <v>0</v>
          </cell>
          <cell r="CB269">
            <v>18.755845774166673</v>
          </cell>
          <cell r="CC269">
            <v>18.003019082000009</v>
          </cell>
          <cell r="CD269">
            <v>190.49566342483331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 t="str">
            <v/>
          </cell>
          <cell r="CR269" t="str">
            <v/>
          </cell>
          <cell r="CS269" t="str">
            <v/>
          </cell>
          <cell r="CT269" t="str">
            <v/>
          </cell>
          <cell r="CU269">
            <v>0</v>
          </cell>
          <cell r="CX269" t="str">
            <v>нд</v>
          </cell>
          <cell r="CY269" t="str">
            <v>нд</v>
          </cell>
          <cell r="CZ269" t="str">
            <v>нд</v>
          </cell>
          <cell r="DA269" t="str">
            <v>нд</v>
          </cell>
          <cell r="DB269" t="str">
            <v>нд</v>
          </cell>
          <cell r="DE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 t="str">
            <v/>
          </cell>
          <cell r="DY269" t="str">
            <v/>
          </cell>
          <cell r="DZ269" t="str">
            <v/>
          </cell>
          <cell r="EA269" t="str">
            <v/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 t="str">
            <v/>
          </cell>
          <cell r="FH269" t="str">
            <v/>
          </cell>
          <cell r="FI269" t="str">
            <v/>
          </cell>
          <cell r="FJ269" t="str">
            <v/>
          </cell>
          <cell r="FK269">
            <v>0</v>
          </cell>
          <cell r="FN269" t="str">
            <v>нд</v>
          </cell>
          <cell r="FO269" t="str">
            <v>нд</v>
          </cell>
          <cell r="FP269" t="str">
            <v>нд</v>
          </cell>
          <cell r="FQ269" t="str">
            <v>нд</v>
          </cell>
          <cell r="FR269" t="str">
            <v>нд</v>
          </cell>
          <cell r="FS269" t="str">
            <v>нд</v>
          </cell>
          <cell r="FT269" t="str">
            <v>нд</v>
          </cell>
          <cell r="FU269" t="str">
            <v>нд</v>
          </cell>
          <cell r="FV269" t="str">
            <v>нд</v>
          </cell>
          <cell r="FW269" t="str">
            <v>нд</v>
          </cell>
          <cell r="FX269" t="str">
            <v>нд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C269">
            <v>0</v>
          </cell>
          <cell r="KD269">
            <v>0</v>
          </cell>
          <cell r="KE269">
            <v>0</v>
          </cell>
          <cell r="KF269">
            <v>0</v>
          </cell>
          <cell r="KG269">
            <v>0</v>
          </cell>
          <cell r="KH269">
            <v>0</v>
          </cell>
          <cell r="KI269">
            <v>0</v>
          </cell>
          <cell r="KJ269">
            <v>0</v>
          </cell>
          <cell r="KK269">
            <v>0</v>
          </cell>
          <cell r="KL269">
            <v>0</v>
          </cell>
          <cell r="KM269">
            <v>0</v>
          </cell>
          <cell r="KN269">
            <v>0</v>
          </cell>
          <cell r="KO269">
            <v>0</v>
          </cell>
          <cell r="KP269">
            <v>0</v>
          </cell>
          <cell r="KQ269">
            <v>0</v>
          </cell>
          <cell r="KR269">
            <v>0</v>
          </cell>
          <cell r="KS269">
            <v>0</v>
          </cell>
          <cell r="KT269">
            <v>0</v>
          </cell>
          <cell r="KU269">
            <v>0</v>
          </cell>
          <cell r="KV269">
            <v>0</v>
          </cell>
          <cell r="KW269">
            <v>0</v>
          </cell>
          <cell r="KX269">
            <v>0</v>
          </cell>
          <cell r="KY269">
            <v>0</v>
          </cell>
          <cell r="KZ269">
            <v>0</v>
          </cell>
          <cell r="LA269">
            <v>0</v>
          </cell>
          <cell r="LB269">
            <v>0</v>
          </cell>
          <cell r="LC269">
            <v>0</v>
          </cell>
          <cell r="LD269">
            <v>0</v>
          </cell>
          <cell r="LE269">
            <v>0</v>
          </cell>
          <cell r="LF269">
            <v>0</v>
          </cell>
          <cell r="LG269">
            <v>0</v>
          </cell>
          <cell r="LH269">
            <v>0</v>
          </cell>
          <cell r="LI269">
            <v>0</v>
          </cell>
          <cell r="LJ269">
            <v>0</v>
          </cell>
          <cell r="LK269">
            <v>0</v>
          </cell>
          <cell r="LL269">
            <v>0</v>
          </cell>
          <cell r="LQ269" t="str">
            <v>нд</v>
          </cell>
          <cell r="LR269" t="str">
            <v>нд</v>
          </cell>
          <cell r="LS269" t="str">
            <v>нд</v>
          </cell>
          <cell r="LT269" t="str">
            <v>нд</v>
          </cell>
          <cell r="LU269" t="str">
            <v>нд</v>
          </cell>
          <cell r="LX269">
            <v>0</v>
          </cell>
          <cell r="LY269">
            <v>0</v>
          </cell>
          <cell r="LZ269">
            <v>0</v>
          </cell>
          <cell r="MA269">
            <v>0</v>
          </cell>
          <cell r="MB269">
            <v>0</v>
          </cell>
          <cell r="MC269">
            <v>0</v>
          </cell>
          <cell r="MD269">
            <v>0</v>
          </cell>
          <cell r="ME269">
            <v>0</v>
          </cell>
          <cell r="MF269">
            <v>0</v>
          </cell>
          <cell r="MG269">
            <v>0</v>
          </cell>
          <cell r="MH269">
            <v>0</v>
          </cell>
          <cell r="MI269">
            <v>0</v>
          </cell>
          <cell r="MJ269">
            <v>0</v>
          </cell>
          <cell r="MK269">
            <v>0</v>
          </cell>
          <cell r="ML269">
            <v>0</v>
          </cell>
          <cell r="MM269">
            <v>0</v>
          </cell>
          <cell r="MN269">
            <v>0</v>
          </cell>
          <cell r="MO269">
            <v>0</v>
          </cell>
          <cell r="MP269">
            <v>0</v>
          </cell>
          <cell r="MQ269">
            <v>0</v>
          </cell>
          <cell r="MR269">
            <v>0</v>
          </cell>
          <cell r="MS269">
            <v>0</v>
          </cell>
          <cell r="MT269">
            <v>0</v>
          </cell>
          <cell r="MU269">
            <v>0</v>
          </cell>
          <cell r="MV269">
            <v>0</v>
          </cell>
          <cell r="MW269">
            <v>0</v>
          </cell>
          <cell r="MX269">
            <v>0</v>
          </cell>
          <cell r="MY269">
            <v>0</v>
          </cell>
          <cell r="MZ269">
            <v>0</v>
          </cell>
          <cell r="NA269">
            <v>0</v>
          </cell>
          <cell r="NB269">
            <v>0</v>
          </cell>
          <cell r="NC269">
            <v>0</v>
          </cell>
          <cell r="ND269">
            <v>0</v>
          </cell>
          <cell r="NE269">
            <v>0</v>
          </cell>
          <cell r="NF269">
            <v>0</v>
          </cell>
          <cell r="NG269">
            <v>0</v>
          </cell>
          <cell r="NH269">
            <v>0</v>
          </cell>
          <cell r="NI269">
            <v>0</v>
          </cell>
          <cell r="NJ269">
            <v>0</v>
          </cell>
          <cell r="NK269">
            <v>0</v>
          </cell>
          <cell r="NL269">
            <v>0</v>
          </cell>
          <cell r="NM269">
            <v>0</v>
          </cell>
          <cell r="NN269">
            <v>0</v>
          </cell>
          <cell r="NO269">
            <v>0</v>
          </cell>
          <cell r="NP269">
            <v>0</v>
          </cell>
          <cell r="NQ269">
            <v>0</v>
          </cell>
          <cell r="NR269">
            <v>0</v>
          </cell>
          <cell r="NS269">
            <v>0</v>
          </cell>
          <cell r="NT269">
            <v>0</v>
          </cell>
          <cell r="NU269">
            <v>0</v>
          </cell>
          <cell r="NV269">
            <v>0</v>
          </cell>
          <cell r="NW269">
            <v>0</v>
          </cell>
          <cell r="NX269">
            <v>0</v>
          </cell>
          <cell r="NY269">
            <v>0</v>
          </cell>
          <cell r="NZ269">
            <v>0</v>
          </cell>
          <cell r="OA269">
            <v>0</v>
          </cell>
          <cell r="OB269">
            <v>0</v>
          </cell>
          <cell r="OC269">
            <v>0</v>
          </cell>
          <cell r="OD269">
            <v>0</v>
          </cell>
          <cell r="OE269">
            <v>0</v>
          </cell>
          <cell r="OF269">
            <v>0</v>
          </cell>
          <cell r="OG269">
            <v>0</v>
          </cell>
          <cell r="OH269">
            <v>0</v>
          </cell>
          <cell r="OI269">
            <v>0</v>
          </cell>
          <cell r="OJ269">
            <v>0</v>
          </cell>
          <cell r="OL269" t="e">
            <v>#N/A</v>
          </cell>
          <cell r="OM269" t="e">
            <v>#N/A</v>
          </cell>
          <cell r="ON269" t="e">
            <v>#N/A</v>
          </cell>
          <cell r="OO269" t="e">
            <v>#N/A</v>
          </cell>
          <cell r="OP269" t="e">
            <v>#N/A</v>
          </cell>
          <cell r="OT269" t="e">
            <v>#N/A</v>
          </cell>
        </row>
        <row r="270">
          <cell r="A270">
            <v>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H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 t="str">
            <v/>
          </cell>
          <cell r="CR270" t="str">
            <v/>
          </cell>
          <cell r="CS270" t="str">
            <v/>
          </cell>
          <cell r="CT270" t="str">
            <v/>
          </cell>
          <cell r="CU270">
            <v>0</v>
          </cell>
          <cell r="CX270" t="str">
            <v>нд</v>
          </cell>
          <cell r="CY270" t="str">
            <v>нд</v>
          </cell>
          <cell r="CZ270" t="str">
            <v>нд</v>
          </cell>
          <cell r="DA270" t="str">
            <v>нд</v>
          </cell>
          <cell r="DB270" t="str">
            <v>нд</v>
          </cell>
          <cell r="DE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 t="str">
            <v/>
          </cell>
          <cell r="FH270" t="str">
            <v/>
          </cell>
          <cell r="FI270" t="str">
            <v/>
          </cell>
          <cell r="FJ270" t="str">
            <v/>
          </cell>
          <cell r="FK270">
            <v>0</v>
          </cell>
          <cell r="FN270" t="str">
            <v>нд</v>
          </cell>
          <cell r="FO270" t="str">
            <v>нд</v>
          </cell>
          <cell r="FP270" t="str">
            <v>нд</v>
          </cell>
          <cell r="FQ270" t="str">
            <v>нд</v>
          </cell>
          <cell r="FR270" t="str">
            <v>нд</v>
          </cell>
          <cell r="FS270" t="str">
            <v>нд</v>
          </cell>
          <cell r="FT270" t="str">
            <v>нд</v>
          </cell>
          <cell r="FU270" t="str">
            <v>нд</v>
          </cell>
          <cell r="FV270" t="str">
            <v>нд</v>
          </cell>
          <cell r="FW270" t="str">
            <v>нд</v>
          </cell>
          <cell r="FX270" t="str">
            <v>нд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C270">
            <v>0</v>
          </cell>
          <cell r="KD270">
            <v>0</v>
          </cell>
          <cell r="KE270">
            <v>0</v>
          </cell>
          <cell r="KF270">
            <v>0</v>
          </cell>
          <cell r="KG270">
            <v>0</v>
          </cell>
          <cell r="KH270">
            <v>0</v>
          </cell>
          <cell r="KI270">
            <v>0</v>
          </cell>
          <cell r="KJ270">
            <v>0</v>
          </cell>
          <cell r="KK270">
            <v>0</v>
          </cell>
          <cell r="KL270">
            <v>0</v>
          </cell>
          <cell r="KM270">
            <v>0</v>
          </cell>
          <cell r="KN270">
            <v>0</v>
          </cell>
          <cell r="KO270">
            <v>0</v>
          </cell>
          <cell r="KP270">
            <v>0</v>
          </cell>
          <cell r="KQ270">
            <v>0</v>
          </cell>
          <cell r="KR270">
            <v>0</v>
          </cell>
          <cell r="KS270">
            <v>0</v>
          </cell>
          <cell r="KT270">
            <v>0</v>
          </cell>
          <cell r="KU270">
            <v>0</v>
          </cell>
          <cell r="KV270">
            <v>0</v>
          </cell>
          <cell r="KW270">
            <v>0</v>
          </cell>
          <cell r="KX270">
            <v>0</v>
          </cell>
          <cell r="KY270">
            <v>0</v>
          </cell>
          <cell r="KZ270">
            <v>0</v>
          </cell>
          <cell r="LA270">
            <v>0</v>
          </cell>
          <cell r="LB270">
            <v>0</v>
          </cell>
          <cell r="LC270">
            <v>0</v>
          </cell>
          <cell r="LD270">
            <v>0</v>
          </cell>
          <cell r="LE270">
            <v>0</v>
          </cell>
          <cell r="LF270">
            <v>0</v>
          </cell>
          <cell r="LG270">
            <v>0</v>
          </cell>
          <cell r="LH270">
            <v>0</v>
          </cell>
          <cell r="LI270">
            <v>0</v>
          </cell>
          <cell r="LJ270">
            <v>0</v>
          </cell>
          <cell r="LK270">
            <v>0</v>
          </cell>
          <cell r="LL270">
            <v>0</v>
          </cell>
          <cell r="LQ270" t="str">
            <v>нд</v>
          </cell>
          <cell r="LR270" t="str">
            <v>нд</v>
          </cell>
          <cell r="LS270" t="str">
            <v>нд</v>
          </cell>
          <cell r="LT270" t="str">
            <v>нд</v>
          </cell>
          <cell r="LU270" t="str">
            <v>нд</v>
          </cell>
          <cell r="LX270">
            <v>0</v>
          </cell>
          <cell r="LY270">
            <v>0</v>
          </cell>
          <cell r="LZ270">
            <v>0</v>
          </cell>
          <cell r="MA270">
            <v>0</v>
          </cell>
          <cell r="MB270">
            <v>0</v>
          </cell>
          <cell r="MC270">
            <v>0</v>
          </cell>
          <cell r="MD270">
            <v>0</v>
          </cell>
          <cell r="ME270">
            <v>0</v>
          </cell>
          <cell r="MF270">
            <v>0</v>
          </cell>
          <cell r="MG270">
            <v>0</v>
          </cell>
          <cell r="MH270">
            <v>0</v>
          </cell>
          <cell r="MI270">
            <v>0</v>
          </cell>
          <cell r="MJ270">
            <v>0</v>
          </cell>
          <cell r="MK270">
            <v>0</v>
          </cell>
          <cell r="ML270">
            <v>0</v>
          </cell>
          <cell r="MM270">
            <v>0</v>
          </cell>
          <cell r="MN270">
            <v>0</v>
          </cell>
          <cell r="MO270">
            <v>0</v>
          </cell>
          <cell r="MP270">
            <v>0</v>
          </cell>
          <cell r="MQ270">
            <v>0</v>
          </cell>
          <cell r="MR270">
            <v>0</v>
          </cell>
          <cell r="MS270">
            <v>0</v>
          </cell>
          <cell r="MT270">
            <v>0</v>
          </cell>
          <cell r="MU270">
            <v>0</v>
          </cell>
          <cell r="MV270">
            <v>0</v>
          </cell>
          <cell r="MW270">
            <v>0</v>
          </cell>
          <cell r="MX270">
            <v>0</v>
          </cell>
          <cell r="MY270">
            <v>0</v>
          </cell>
          <cell r="MZ270">
            <v>0</v>
          </cell>
          <cell r="NA270">
            <v>0</v>
          </cell>
          <cell r="NB270">
            <v>0</v>
          </cell>
          <cell r="NC270">
            <v>0</v>
          </cell>
          <cell r="ND270">
            <v>0</v>
          </cell>
          <cell r="NE270">
            <v>0</v>
          </cell>
          <cell r="NF270">
            <v>0</v>
          </cell>
          <cell r="NG270">
            <v>0</v>
          </cell>
          <cell r="NH270">
            <v>0</v>
          </cell>
          <cell r="NI270">
            <v>0</v>
          </cell>
          <cell r="NJ270">
            <v>0</v>
          </cell>
          <cell r="NK270">
            <v>0</v>
          </cell>
          <cell r="NL270">
            <v>0</v>
          </cell>
          <cell r="NM270">
            <v>0</v>
          </cell>
          <cell r="NN270">
            <v>0</v>
          </cell>
          <cell r="NO270">
            <v>0</v>
          </cell>
          <cell r="NP270">
            <v>0</v>
          </cell>
          <cell r="NQ270">
            <v>0</v>
          </cell>
          <cell r="NR270">
            <v>0</v>
          </cell>
          <cell r="NS270">
            <v>0</v>
          </cell>
          <cell r="NT270">
            <v>0</v>
          </cell>
          <cell r="NU270">
            <v>0</v>
          </cell>
          <cell r="NV270">
            <v>0</v>
          </cell>
          <cell r="NW270">
            <v>0</v>
          </cell>
          <cell r="NX270">
            <v>0</v>
          </cell>
          <cell r="NY270">
            <v>0</v>
          </cell>
          <cell r="NZ270">
            <v>0</v>
          </cell>
          <cell r="OA270">
            <v>0</v>
          </cell>
          <cell r="OB270">
            <v>0</v>
          </cell>
          <cell r="OC270">
            <v>0</v>
          </cell>
          <cell r="OD270">
            <v>0</v>
          </cell>
          <cell r="OE270">
            <v>0</v>
          </cell>
          <cell r="OF270">
            <v>0</v>
          </cell>
          <cell r="OG270">
            <v>0</v>
          </cell>
          <cell r="OH270">
            <v>0</v>
          </cell>
          <cell r="OI270">
            <v>0</v>
          </cell>
          <cell r="OJ270">
            <v>0</v>
          </cell>
          <cell r="OL270" t="e">
            <v>#N/A</v>
          </cell>
          <cell r="OM270" t="e">
            <v>#N/A</v>
          </cell>
          <cell r="ON270" t="e">
            <v>#N/A</v>
          </cell>
          <cell r="OO270" t="e">
            <v>#N/A</v>
          </cell>
          <cell r="OP270" t="e">
            <v>#N/A</v>
          </cell>
          <cell r="OT270" t="e">
            <v>#N/A</v>
          </cell>
        </row>
        <row r="271">
          <cell r="A271">
            <v>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 t="str">
            <v/>
          </cell>
          <cell r="BC271" t="str">
            <v/>
          </cell>
          <cell r="BD271" t="str">
            <v/>
          </cell>
          <cell r="BE271" t="str">
            <v/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 t="str">
            <v/>
          </cell>
          <cell r="CR271" t="str">
            <v/>
          </cell>
          <cell r="CS271" t="str">
            <v/>
          </cell>
          <cell r="CT271" t="str">
            <v/>
          </cell>
          <cell r="CU271">
            <v>0</v>
          </cell>
          <cell r="CX271" t="str">
            <v>нд</v>
          </cell>
          <cell r="CY271" t="str">
            <v>нд</v>
          </cell>
          <cell r="CZ271" t="str">
            <v>нд</v>
          </cell>
          <cell r="DA271" t="str">
            <v>нд</v>
          </cell>
          <cell r="DB271" t="str">
            <v>нд</v>
          </cell>
          <cell r="DE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 t="str">
            <v/>
          </cell>
          <cell r="DY271" t="str">
            <v/>
          </cell>
          <cell r="DZ271" t="str">
            <v/>
          </cell>
          <cell r="EA271" t="str">
            <v/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 t="str">
            <v/>
          </cell>
          <cell r="FH271" t="str">
            <v/>
          </cell>
          <cell r="FI271" t="str">
            <v/>
          </cell>
          <cell r="FJ271" t="str">
            <v/>
          </cell>
          <cell r="FK271">
            <v>0</v>
          </cell>
          <cell r="FN271" t="str">
            <v>нд</v>
          </cell>
          <cell r="FO271" t="str">
            <v>нд</v>
          </cell>
          <cell r="FP271" t="str">
            <v>нд</v>
          </cell>
          <cell r="FQ271" t="str">
            <v>нд</v>
          </cell>
          <cell r="FR271" t="str">
            <v>нд</v>
          </cell>
          <cell r="FS271" t="str">
            <v>нд</v>
          </cell>
          <cell r="FT271" t="str">
            <v>нд</v>
          </cell>
          <cell r="FU271" t="str">
            <v>нд</v>
          </cell>
          <cell r="FV271" t="str">
            <v>нд</v>
          </cell>
          <cell r="FW271" t="str">
            <v>нд</v>
          </cell>
          <cell r="FX271" t="str">
            <v>нд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C271">
            <v>0</v>
          </cell>
          <cell r="KD271">
            <v>0</v>
          </cell>
          <cell r="KE271">
            <v>0</v>
          </cell>
          <cell r="KF271">
            <v>0</v>
          </cell>
          <cell r="KG271">
            <v>0</v>
          </cell>
          <cell r="KH271">
            <v>0</v>
          </cell>
          <cell r="KI271">
            <v>0</v>
          </cell>
          <cell r="KJ271">
            <v>0</v>
          </cell>
          <cell r="KK271">
            <v>0</v>
          </cell>
          <cell r="KL271">
            <v>0</v>
          </cell>
          <cell r="KM271">
            <v>0</v>
          </cell>
          <cell r="KN271">
            <v>0</v>
          </cell>
          <cell r="KO271">
            <v>0</v>
          </cell>
          <cell r="KP271">
            <v>0</v>
          </cell>
          <cell r="KQ271">
            <v>0</v>
          </cell>
          <cell r="KR271">
            <v>0</v>
          </cell>
          <cell r="KS271">
            <v>0</v>
          </cell>
          <cell r="KT271">
            <v>0</v>
          </cell>
          <cell r="KU271">
            <v>0</v>
          </cell>
          <cell r="KV271">
            <v>0</v>
          </cell>
          <cell r="KW271">
            <v>0</v>
          </cell>
          <cell r="KX271">
            <v>0</v>
          </cell>
          <cell r="KY271">
            <v>0</v>
          </cell>
          <cell r="KZ271">
            <v>0</v>
          </cell>
          <cell r="LA271">
            <v>0</v>
          </cell>
          <cell r="LB271">
            <v>0</v>
          </cell>
          <cell r="LC271">
            <v>0</v>
          </cell>
          <cell r="LD271">
            <v>0</v>
          </cell>
          <cell r="LE271">
            <v>0</v>
          </cell>
          <cell r="LF271">
            <v>0</v>
          </cell>
          <cell r="LG271">
            <v>0</v>
          </cell>
          <cell r="LH271">
            <v>0</v>
          </cell>
          <cell r="LI271">
            <v>0</v>
          </cell>
          <cell r="LJ271">
            <v>0</v>
          </cell>
          <cell r="LK271">
            <v>0</v>
          </cell>
          <cell r="LL271">
            <v>0</v>
          </cell>
          <cell r="LQ271" t="str">
            <v>нд</v>
          </cell>
          <cell r="LR271" t="str">
            <v>нд</v>
          </cell>
          <cell r="LS271" t="str">
            <v>нд</v>
          </cell>
          <cell r="LT271" t="str">
            <v>нд</v>
          </cell>
          <cell r="LU271" t="str">
            <v>нд</v>
          </cell>
          <cell r="LX271">
            <v>0</v>
          </cell>
          <cell r="LY271">
            <v>0</v>
          </cell>
          <cell r="LZ271">
            <v>0</v>
          </cell>
          <cell r="MA271">
            <v>0</v>
          </cell>
          <cell r="MB271">
            <v>0</v>
          </cell>
          <cell r="MC271">
            <v>0</v>
          </cell>
          <cell r="MD271">
            <v>0</v>
          </cell>
          <cell r="ME271">
            <v>0</v>
          </cell>
          <cell r="MF271">
            <v>0</v>
          </cell>
          <cell r="MG271">
            <v>0</v>
          </cell>
          <cell r="MH271">
            <v>0</v>
          </cell>
          <cell r="MI271">
            <v>0</v>
          </cell>
          <cell r="MJ271">
            <v>0</v>
          </cell>
          <cell r="MK271">
            <v>0</v>
          </cell>
          <cell r="ML271">
            <v>0</v>
          </cell>
          <cell r="MM271">
            <v>0</v>
          </cell>
          <cell r="MN271">
            <v>0</v>
          </cell>
          <cell r="MO271">
            <v>0</v>
          </cell>
          <cell r="MP271">
            <v>0</v>
          </cell>
          <cell r="MQ271">
            <v>0</v>
          </cell>
          <cell r="MR271">
            <v>0</v>
          </cell>
          <cell r="MS271">
            <v>0</v>
          </cell>
          <cell r="MT271">
            <v>0</v>
          </cell>
          <cell r="MU271">
            <v>0</v>
          </cell>
          <cell r="MV271">
            <v>0</v>
          </cell>
          <cell r="MW271">
            <v>0</v>
          </cell>
          <cell r="MX271">
            <v>0</v>
          </cell>
          <cell r="MY271">
            <v>0</v>
          </cell>
          <cell r="MZ271">
            <v>0</v>
          </cell>
          <cell r="NA271">
            <v>0</v>
          </cell>
          <cell r="NB271">
            <v>0</v>
          </cell>
          <cell r="NC271">
            <v>0</v>
          </cell>
          <cell r="ND271">
            <v>0</v>
          </cell>
          <cell r="NE271">
            <v>0</v>
          </cell>
          <cell r="NF271">
            <v>0</v>
          </cell>
          <cell r="NG271">
            <v>0</v>
          </cell>
          <cell r="NH271">
            <v>0</v>
          </cell>
          <cell r="NI271">
            <v>0</v>
          </cell>
          <cell r="NJ271">
            <v>0</v>
          </cell>
          <cell r="NK271">
            <v>0</v>
          </cell>
          <cell r="NL271">
            <v>0</v>
          </cell>
          <cell r="NM271">
            <v>0</v>
          </cell>
          <cell r="NN271">
            <v>0</v>
          </cell>
          <cell r="NO271">
            <v>0</v>
          </cell>
          <cell r="NP271">
            <v>0</v>
          </cell>
          <cell r="NQ271">
            <v>0</v>
          </cell>
          <cell r="NR271">
            <v>0</v>
          </cell>
          <cell r="NS271">
            <v>0</v>
          </cell>
          <cell r="NT271">
            <v>0</v>
          </cell>
          <cell r="NU271">
            <v>0</v>
          </cell>
          <cell r="NV271">
            <v>0</v>
          </cell>
          <cell r="NW271">
            <v>0</v>
          </cell>
          <cell r="NX271">
            <v>0</v>
          </cell>
          <cell r="NY271">
            <v>0</v>
          </cell>
          <cell r="NZ271">
            <v>0</v>
          </cell>
          <cell r="OA271">
            <v>0</v>
          </cell>
          <cell r="OB271">
            <v>0</v>
          </cell>
          <cell r="OC271">
            <v>0</v>
          </cell>
          <cell r="OD271">
            <v>0</v>
          </cell>
          <cell r="OE271">
            <v>0</v>
          </cell>
          <cell r="OF271">
            <v>0</v>
          </cell>
          <cell r="OG271">
            <v>0</v>
          </cell>
          <cell r="OH271">
            <v>0</v>
          </cell>
          <cell r="OI271">
            <v>0</v>
          </cell>
          <cell r="OJ271">
            <v>0</v>
          </cell>
          <cell r="OL271" t="e">
            <v>#N/A</v>
          </cell>
          <cell r="OM271" t="e">
            <v>#N/A</v>
          </cell>
          <cell r="ON271" t="e">
            <v>#N/A</v>
          </cell>
          <cell r="OO271" t="e">
            <v>#N/A</v>
          </cell>
          <cell r="OP271" t="e">
            <v>#N/A</v>
          </cell>
          <cell r="OT271" t="e">
            <v>#N/A</v>
          </cell>
        </row>
        <row r="272">
          <cell r="A272">
            <v>0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H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 t="str">
            <v/>
          </cell>
          <cell r="BC272" t="str">
            <v/>
          </cell>
          <cell r="BD272" t="str">
            <v/>
          </cell>
          <cell r="BE272" t="str">
            <v/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 t="str">
            <v/>
          </cell>
          <cell r="CR272" t="str">
            <v/>
          </cell>
          <cell r="CS272" t="str">
            <v/>
          </cell>
          <cell r="CT272" t="str">
            <v/>
          </cell>
          <cell r="CU272">
            <v>0</v>
          </cell>
          <cell r="CX272" t="str">
            <v>нд</v>
          </cell>
          <cell r="CY272" t="str">
            <v>нд</v>
          </cell>
          <cell r="CZ272" t="str">
            <v>нд</v>
          </cell>
          <cell r="DA272" t="str">
            <v>нд</v>
          </cell>
          <cell r="DB272" t="str">
            <v>нд</v>
          </cell>
          <cell r="DE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 t="str">
            <v/>
          </cell>
          <cell r="DY272" t="str">
            <v/>
          </cell>
          <cell r="DZ272" t="str">
            <v/>
          </cell>
          <cell r="EA272" t="str">
            <v/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 t="str">
            <v/>
          </cell>
          <cell r="FH272" t="str">
            <v/>
          </cell>
          <cell r="FI272" t="str">
            <v/>
          </cell>
          <cell r="FJ272" t="str">
            <v/>
          </cell>
          <cell r="FK272">
            <v>0</v>
          </cell>
          <cell r="FN272" t="str">
            <v>нд</v>
          </cell>
          <cell r="FO272" t="str">
            <v>нд</v>
          </cell>
          <cell r="FP272" t="str">
            <v>нд</v>
          </cell>
          <cell r="FQ272" t="str">
            <v>нд</v>
          </cell>
          <cell r="FR272" t="str">
            <v>нд</v>
          </cell>
          <cell r="FS272" t="str">
            <v>нд</v>
          </cell>
          <cell r="FT272" t="str">
            <v>нд</v>
          </cell>
          <cell r="FU272" t="str">
            <v>нд</v>
          </cell>
          <cell r="FV272" t="str">
            <v>нд</v>
          </cell>
          <cell r="FW272" t="str">
            <v>нд</v>
          </cell>
          <cell r="FX272" t="str">
            <v>нд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C272">
            <v>0</v>
          </cell>
          <cell r="KD272">
            <v>0</v>
          </cell>
          <cell r="KE272">
            <v>0</v>
          </cell>
          <cell r="KF272">
            <v>0</v>
          </cell>
          <cell r="KG272">
            <v>0</v>
          </cell>
          <cell r="KH272">
            <v>0</v>
          </cell>
          <cell r="KI272">
            <v>0</v>
          </cell>
          <cell r="KJ272">
            <v>0</v>
          </cell>
          <cell r="KK272">
            <v>0</v>
          </cell>
          <cell r="KL272">
            <v>0</v>
          </cell>
          <cell r="KM272">
            <v>0</v>
          </cell>
          <cell r="KN272">
            <v>0</v>
          </cell>
          <cell r="KO272">
            <v>0</v>
          </cell>
          <cell r="KP272">
            <v>0</v>
          </cell>
          <cell r="KQ272">
            <v>0</v>
          </cell>
          <cell r="KR272">
            <v>0</v>
          </cell>
          <cell r="KS272">
            <v>0</v>
          </cell>
          <cell r="KT272">
            <v>0</v>
          </cell>
          <cell r="KU272">
            <v>0</v>
          </cell>
          <cell r="KV272">
            <v>0</v>
          </cell>
          <cell r="KW272">
            <v>0</v>
          </cell>
          <cell r="KX272">
            <v>0</v>
          </cell>
          <cell r="KY272">
            <v>0</v>
          </cell>
          <cell r="KZ272">
            <v>0</v>
          </cell>
          <cell r="LA272">
            <v>0</v>
          </cell>
          <cell r="LB272">
            <v>0</v>
          </cell>
          <cell r="LC272">
            <v>0</v>
          </cell>
          <cell r="LD272">
            <v>0</v>
          </cell>
          <cell r="LE272">
            <v>0</v>
          </cell>
          <cell r="LF272">
            <v>0</v>
          </cell>
          <cell r="LG272">
            <v>0</v>
          </cell>
          <cell r="LH272">
            <v>0</v>
          </cell>
          <cell r="LI272">
            <v>0</v>
          </cell>
          <cell r="LJ272">
            <v>0</v>
          </cell>
          <cell r="LK272">
            <v>0</v>
          </cell>
          <cell r="LL272">
            <v>0</v>
          </cell>
          <cell r="LQ272" t="str">
            <v>нд</v>
          </cell>
          <cell r="LR272" t="str">
            <v>нд</v>
          </cell>
          <cell r="LS272" t="str">
            <v>нд</v>
          </cell>
          <cell r="LT272" t="str">
            <v>нд</v>
          </cell>
          <cell r="LU272" t="str">
            <v>нд</v>
          </cell>
          <cell r="LX272">
            <v>0</v>
          </cell>
          <cell r="LY272">
            <v>0</v>
          </cell>
          <cell r="LZ272">
            <v>0</v>
          </cell>
          <cell r="MA272">
            <v>0</v>
          </cell>
          <cell r="MB272">
            <v>0</v>
          </cell>
          <cell r="MC272">
            <v>0</v>
          </cell>
          <cell r="MD272">
            <v>0</v>
          </cell>
          <cell r="ME272">
            <v>0</v>
          </cell>
          <cell r="MF272">
            <v>0</v>
          </cell>
          <cell r="MG272">
            <v>0</v>
          </cell>
          <cell r="MH272">
            <v>0</v>
          </cell>
          <cell r="MI272">
            <v>0</v>
          </cell>
          <cell r="MJ272">
            <v>0</v>
          </cell>
          <cell r="MK272">
            <v>0</v>
          </cell>
          <cell r="ML272">
            <v>0</v>
          </cell>
          <cell r="MM272">
            <v>0</v>
          </cell>
          <cell r="MN272">
            <v>0</v>
          </cell>
          <cell r="MO272">
            <v>0</v>
          </cell>
          <cell r="MP272">
            <v>0</v>
          </cell>
          <cell r="MQ272">
            <v>0</v>
          </cell>
          <cell r="MR272">
            <v>0</v>
          </cell>
          <cell r="MS272">
            <v>0</v>
          </cell>
          <cell r="MT272">
            <v>0</v>
          </cell>
          <cell r="MU272">
            <v>0</v>
          </cell>
          <cell r="MV272">
            <v>0</v>
          </cell>
          <cell r="MW272">
            <v>0</v>
          </cell>
          <cell r="MX272">
            <v>0</v>
          </cell>
          <cell r="MY272">
            <v>0</v>
          </cell>
          <cell r="MZ272">
            <v>0</v>
          </cell>
          <cell r="NA272">
            <v>0</v>
          </cell>
          <cell r="NB272">
            <v>0</v>
          </cell>
          <cell r="NC272">
            <v>0</v>
          </cell>
          <cell r="ND272">
            <v>0</v>
          </cell>
          <cell r="NE272">
            <v>0</v>
          </cell>
          <cell r="NF272">
            <v>0</v>
          </cell>
          <cell r="NG272">
            <v>0</v>
          </cell>
          <cell r="NH272">
            <v>0</v>
          </cell>
          <cell r="NI272">
            <v>0</v>
          </cell>
          <cell r="NJ272">
            <v>0</v>
          </cell>
          <cell r="NK272">
            <v>0</v>
          </cell>
          <cell r="NL272">
            <v>0</v>
          </cell>
          <cell r="NM272">
            <v>0</v>
          </cell>
          <cell r="NN272">
            <v>0</v>
          </cell>
          <cell r="NO272">
            <v>0</v>
          </cell>
          <cell r="NP272">
            <v>0</v>
          </cell>
          <cell r="NQ272">
            <v>0</v>
          </cell>
          <cell r="NR272">
            <v>0</v>
          </cell>
          <cell r="NS272">
            <v>0</v>
          </cell>
          <cell r="NT272">
            <v>0</v>
          </cell>
          <cell r="NU272">
            <v>0</v>
          </cell>
          <cell r="NV272">
            <v>0</v>
          </cell>
          <cell r="NW272">
            <v>0</v>
          </cell>
          <cell r="NX272">
            <v>0</v>
          </cell>
          <cell r="NY272">
            <v>0</v>
          </cell>
          <cell r="NZ272">
            <v>0</v>
          </cell>
          <cell r="OA272">
            <v>0</v>
          </cell>
          <cell r="OB272">
            <v>0</v>
          </cell>
          <cell r="OC272">
            <v>0</v>
          </cell>
          <cell r="OD272">
            <v>0</v>
          </cell>
          <cell r="OE272">
            <v>0</v>
          </cell>
          <cell r="OF272">
            <v>0</v>
          </cell>
          <cell r="OG272">
            <v>0</v>
          </cell>
          <cell r="OH272">
            <v>0</v>
          </cell>
          <cell r="OI272">
            <v>0</v>
          </cell>
          <cell r="OJ272">
            <v>0</v>
          </cell>
          <cell r="OL272" t="e">
            <v>#N/A</v>
          </cell>
          <cell r="OM272" t="e">
            <v>#N/A</v>
          </cell>
          <cell r="ON272" t="e">
            <v>#N/A</v>
          </cell>
          <cell r="OO272" t="e">
            <v>#N/A</v>
          </cell>
          <cell r="OP272" t="e">
            <v>#N/A</v>
          </cell>
          <cell r="OT272" t="e">
            <v>#N/A</v>
          </cell>
        </row>
        <row r="273">
          <cell r="A273">
            <v>0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 t="str">
            <v/>
          </cell>
          <cell r="BC273" t="str">
            <v/>
          </cell>
          <cell r="BD273" t="str">
            <v/>
          </cell>
          <cell r="BE273" t="str">
            <v/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 t="str">
            <v/>
          </cell>
          <cell r="CR273" t="str">
            <v/>
          </cell>
          <cell r="CS273" t="str">
            <v/>
          </cell>
          <cell r="CT273" t="str">
            <v/>
          </cell>
          <cell r="CU273">
            <v>0</v>
          </cell>
          <cell r="CX273" t="str">
            <v>нд</v>
          </cell>
          <cell r="CY273" t="str">
            <v>нд</v>
          </cell>
          <cell r="CZ273" t="str">
            <v>нд</v>
          </cell>
          <cell r="DA273" t="str">
            <v>нд</v>
          </cell>
          <cell r="DB273" t="str">
            <v>нд</v>
          </cell>
          <cell r="DE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 t="str">
            <v/>
          </cell>
          <cell r="DY273" t="str">
            <v/>
          </cell>
          <cell r="DZ273" t="str">
            <v/>
          </cell>
          <cell r="EA273" t="str">
            <v/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 t="str">
            <v/>
          </cell>
          <cell r="FH273" t="str">
            <v/>
          </cell>
          <cell r="FI273" t="str">
            <v/>
          </cell>
          <cell r="FJ273" t="str">
            <v/>
          </cell>
          <cell r="FK273">
            <v>0</v>
          </cell>
          <cell r="FN273" t="str">
            <v>нд</v>
          </cell>
          <cell r="FO273" t="str">
            <v>нд</v>
          </cell>
          <cell r="FP273" t="str">
            <v>нд</v>
          </cell>
          <cell r="FQ273" t="str">
            <v>нд</v>
          </cell>
          <cell r="FR273" t="str">
            <v>нд</v>
          </cell>
          <cell r="FS273" t="str">
            <v>нд</v>
          </cell>
          <cell r="FT273" t="str">
            <v>нд</v>
          </cell>
          <cell r="FU273" t="str">
            <v>нд</v>
          </cell>
          <cell r="FV273" t="str">
            <v>нд</v>
          </cell>
          <cell r="FW273" t="str">
            <v>нд</v>
          </cell>
          <cell r="FX273" t="str">
            <v>нд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0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C273">
            <v>0</v>
          </cell>
          <cell r="KD273">
            <v>0</v>
          </cell>
          <cell r="KE273">
            <v>0</v>
          </cell>
          <cell r="KF273">
            <v>0</v>
          </cell>
          <cell r="KG273">
            <v>0</v>
          </cell>
          <cell r="KH273">
            <v>0</v>
          </cell>
          <cell r="KI273">
            <v>0</v>
          </cell>
          <cell r="KJ273">
            <v>0</v>
          </cell>
          <cell r="KK273">
            <v>0</v>
          </cell>
          <cell r="KL273">
            <v>0</v>
          </cell>
          <cell r="KM273">
            <v>0</v>
          </cell>
          <cell r="KN273">
            <v>0</v>
          </cell>
          <cell r="KO273">
            <v>0</v>
          </cell>
          <cell r="KP273">
            <v>0</v>
          </cell>
          <cell r="KQ273">
            <v>0</v>
          </cell>
          <cell r="KR273">
            <v>0</v>
          </cell>
          <cell r="KS273">
            <v>0</v>
          </cell>
          <cell r="KT273">
            <v>0</v>
          </cell>
          <cell r="KU273">
            <v>0</v>
          </cell>
          <cell r="KV273">
            <v>0</v>
          </cell>
          <cell r="KW273">
            <v>0</v>
          </cell>
          <cell r="KX273">
            <v>0</v>
          </cell>
          <cell r="KY273">
            <v>0</v>
          </cell>
          <cell r="KZ273">
            <v>0</v>
          </cell>
          <cell r="LA273">
            <v>0</v>
          </cell>
          <cell r="LB273">
            <v>0</v>
          </cell>
          <cell r="LC273">
            <v>0</v>
          </cell>
          <cell r="LD273">
            <v>0</v>
          </cell>
          <cell r="LE273">
            <v>0</v>
          </cell>
          <cell r="LF273">
            <v>0</v>
          </cell>
          <cell r="LG273">
            <v>0</v>
          </cell>
          <cell r="LH273">
            <v>0</v>
          </cell>
          <cell r="LI273">
            <v>0</v>
          </cell>
          <cell r="LJ273">
            <v>0</v>
          </cell>
          <cell r="LK273">
            <v>0</v>
          </cell>
          <cell r="LL273">
            <v>0</v>
          </cell>
          <cell r="LQ273" t="str">
            <v>нд</v>
          </cell>
          <cell r="LR273" t="str">
            <v>нд</v>
          </cell>
          <cell r="LS273" t="str">
            <v>нд</v>
          </cell>
          <cell r="LT273" t="str">
            <v>нд</v>
          </cell>
          <cell r="LU273" t="str">
            <v>нд</v>
          </cell>
          <cell r="LX273">
            <v>0</v>
          </cell>
          <cell r="LY273">
            <v>0</v>
          </cell>
          <cell r="LZ273">
            <v>0</v>
          </cell>
          <cell r="MA273">
            <v>0</v>
          </cell>
          <cell r="MB273">
            <v>0</v>
          </cell>
          <cell r="MC273">
            <v>0</v>
          </cell>
          <cell r="MD273">
            <v>0</v>
          </cell>
          <cell r="ME273">
            <v>0</v>
          </cell>
          <cell r="MF273">
            <v>0</v>
          </cell>
          <cell r="MG273">
            <v>0</v>
          </cell>
          <cell r="MH273">
            <v>0</v>
          </cell>
          <cell r="MI273">
            <v>0</v>
          </cell>
          <cell r="MJ273">
            <v>0</v>
          </cell>
          <cell r="MK273">
            <v>0</v>
          </cell>
          <cell r="ML273">
            <v>0</v>
          </cell>
          <cell r="MM273">
            <v>0</v>
          </cell>
          <cell r="MN273">
            <v>0</v>
          </cell>
          <cell r="MO273">
            <v>0</v>
          </cell>
          <cell r="MP273">
            <v>0</v>
          </cell>
          <cell r="MQ273">
            <v>0</v>
          </cell>
          <cell r="MR273">
            <v>0</v>
          </cell>
          <cell r="MS273">
            <v>0</v>
          </cell>
          <cell r="MT273">
            <v>0</v>
          </cell>
          <cell r="MU273">
            <v>0</v>
          </cell>
          <cell r="MV273">
            <v>0</v>
          </cell>
          <cell r="MW273">
            <v>0</v>
          </cell>
          <cell r="MX273">
            <v>0</v>
          </cell>
          <cell r="MY273">
            <v>0</v>
          </cell>
          <cell r="MZ273">
            <v>0</v>
          </cell>
          <cell r="NA273">
            <v>0</v>
          </cell>
          <cell r="NB273">
            <v>0</v>
          </cell>
          <cell r="NC273">
            <v>0</v>
          </cell>
          <cell r="ND273">
            <v>0</v>
          </cell>
          <cell r="NE273">
            <v>0</v>
          </cell>
          <cell r="NF273">
            <v>0</v>
          </cell>
          <cell r="NG273">
            <v>0</v>
          </cell>
          <cell r="NH273">
            <v>0</v>
          </cell>
          <cell r="NI273">
            <v>0</v>
          </cell>
          <cell r="NJ273">
            <v>0</v>
          </cell>
          <cell r="NK273">
            <v>0</v>
          </cell>
          <cell r="NL273">
            <v>0</v>
          </cell>
          <cell r="NM273">
            <v>0</v>
          </cell>
          <cell r="NN273">
            <v>0</v>
          </cell>
          <cell r="NO273">
            <v>0</v>
          </cell>
          <cell r="NP273">
            <v>0</v>
          </cell>
          <cell r="NQ273">
            <v>0</v>
          </cell>
          <cell r="NR273">
            <v>0</v>
          </cell>
          <cell r="NS273">
            <v>0</v>
          </cell>
          <cell r="NT273">
            <v>0</v>
          </cell>
          <cell r="NU273">
            <v>0</v>
          </cell>
          <cell r="NV273">
            <v>0</v>
          </cell>
          <cell r="NW273">
            <v>0</v>
          </cell>
          <cell r="NX273">
            <v>0</v>
          </cell>
          <cell r="NY273">
            <v>0</v>
          </cell>
          <cell r="NZ273">
            <v>0</v>
          </cell>
          <cell r="OA273">
            <v>0</v>
          </cell>
          <cell r="OB273">
            <v>0</v>
          </cell>
          <cell r="OC273">
            <v>0</v>
          </cell>
          <cell r="OD273">
            <v>0</v>
          </cell>
          <cell r="OE273">
            <v>0</v>
          </cell>
          <cell r="OF273">
            <v>0</v>
          </cell>
          <cell r="OG273">
            <v>0</v>
          </cell>
          <cell r="OH273">
            <v>0</v>
          </cell>
          <cell r="OI273">
            <v>0</v>
          </cell>
          <cell r="OJ273">
            <v>0</v>
          </cell>
          <cell r="OL273" t="e">
            <v>#N/A</v>
          </cell>
          <cell r="OM273" t="e">
            <v>#N/A</v>
          </cell>
          <cell r="ON273" t="e">
            <v>#N/A</v>
          </cell>
          <cell r="OO273" t="e">
            <v>#N/A</v>
          </cell>
          <cell r="OP273" t="e">
            <v>#N/A</v>
          </cell>
          <cell r="OT273" t="e">
            <v>#N/A</v>
          </cell>
        </row>
        <row r="274">
          <cell r="A274">
            <v>0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H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 t="str">
            <v/>
          </cell>
          <cell r="BC274" t="str">
            <v/>
          </cell>
          <cell r="BD274" t="str">
            <v/>
          </cell>
          <cell r="BE274" t="str">
            <v/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 t="str">
            <v/>
          </cell>
          <cell r="CR274" t="str">
            <v/>
          </cell>
          <cell r="CS274" t="str">
            <v/>
          </cell>
          <cell r="CT274" t="str">
            <v/>
          </cell>
          <cell r="CU274">
            <v>0</v>
          </cell>
          <cell r="CX274" t="str">
            <v>нд</v>
          </cell>
          <cell r="CY274" t="str">
            <v>нд</v>
          </cell>
          <cell r="CZ274" t="str">
            <v>нд</v>
          </cell>
          <cell r="DA274" t="str">
            <v>нд</v>
          </cell>
          <cell r="DB274" t="str">
            <v>нд</v>
          </cell>
          <cell r="DE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 t="str">
            <v/>
          </cell>
          <cell r="DY274" t="str">
            <v/>
          </cell>
          <cell r="DZ274" t="str">
            <v/>
          </cell>
          <cell r="EA274" t="str">
            <v/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 t="str">
            <v/>
          </cell>
          <cell r="FH274" t="str">
            <v/>
          </cell>
          <cell r="FI274" t="str">
            <v/>
          </cell>
          <cell r="FJ274" t="str">
            <v/>
          </cell>
          <cell r="FK274">
            <v>0</v>
          </cell>
          <cell r="FN274" t="str">
            <v>нд</v>
          </cell>
          <cell r="FO274" t="str">
            <v>нд</v>
          </cell>
          <cell r="FP274" t="str">
            <v>нд</v>
          </cell>
          <cell r="FQ274" t="str">
            <v>нд</v>
          </cell>
          <cell r="FR274" t="str">
            <v>нд</v>
          </cell>
          <cell r="FS274" t="str">
            <v>нд</v>
          </cell>
          <cell r="FT274" t="str">
            <v>нд</v>
          </cell>
          <cell r="FU274" t="str">
            <v>нд</v>
          </cell>
          <cell r="FV274" t="str">
            <v>нд</v>
          </cell>
          <cell r="FW274" t="str">
            <v>нд</v>
          </cell>
          <cell r="FX274" t="str">
            <v>нд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C274">
            <v>0</v>
          </cell>
          <cell r="KD274">
            <v>0</v>
          </cell>
          <cell r="KE274">
            <v>0</v>
          </cell>
          <cell r="KF274">
            <v>0</v>
          </cell>
          <cell r="KG274">
            <v>0</v>
          </cell>
          <cell r="KH274">
            <v>0</v>
          </cell>
          <cell r="KI274">
            <v>0</v>
          </cell>
          <cell r="KJ274">
            <v>0</v>
          </cell>
          <cell r="KK274">
            <v>0</v>
          </cell>
          <cell r="KL274">
            <v>0</v>
          </cell>
          <cell r="KM274">
            <v>0</v>
          </cell>
          <cell r="KN274">
            <v>0</v>
          </cell>
          <cell r="KO274">
            <v>0</v>
          </cell>
          <cell r="KP274">
            <v>0</v>
          </cell>
          <cell r="KQ274">
            <v>0</v>
          </cell>
          <cell r="KR274">
            <v>0</v>
          </cell>
          <cell r="KS274">
            <v>0</v>
          </cell>
          <cell r="KT274">
            <v>0</v>
          </cell>
          <cell r="KU274">
            <v>0</v>
          </cell>
          <cell r="KV274">
            <v>0</v>
          </cell>
          <cell r="KW274">
            <v>0</v>
          </cell>
          <cell r="KX274">
            <v>0</v>
          </cell>
          <cell r="KY274">
            <v>0</v>
          </cell>
          <cell r="KZ274">
            <v>0</v>
          </cell>
          <cell r="LA274">
            <v>0</v>
          </cell>
          <cell r="LB274">
            <v>0</v>
          </cell>
          <cell r="LC274">
            <v>0</v>
          </cell>
          <cell r="LD274">
            <v>0</v>
          </cell>
          <cell r="LE274">
            <v>0</v>
          </cell>
          <cell r="LF274">
            <v>0</v>
          </cell>
          <cell r="LG274">
            <v>0</v>
          </cell>
          <cell r="LH274">
            <v>0</v>
          </cell>
          <cell r="LI274">
            <v>0</v>
          </cell>
          <cell r="LJ274">
            <v>0</v>
          </cell>
          <cell r="LK274">
            <v>0</v>
          </cell>
          <cell r="LL274">
            <v>0</v>
          </cell>
          <cell r="LQ274" t="str">
            <v>нд</v>
          </cell>
          <cell r="LR274" t="str">
            <v>нд</v>
          </cell>
          <cell r="LS274" t="str">
            <v>нд</v>
          </cell>
          <cell r="LT274" t="str">
            <v>нд</v>
          </cell>
          <cell r="LU274" t="str">
            <v>нд</v>
          </cell>
          <cell r="LX274">
            <v>0</v>
          </cell>
          <cell r="LY274">
            <v>0</v>
          </cell>
          <cell r="LZ274">
            <v>0</v>
          </cell>
          <cell r="MA274">
            <v>0</v>
          </cell>
          <cell r="MB274">
            <v>0</v>
          </cell>
          <cell r="MC274">
            <v>0</v>
          </cell>
          <cell r="MD274">
            <v>0</v>
          </cell>
          <cell r="ME274">
            <v>0</v>
          </cell>
          <cell r="MF274">
            <v>0</v>
          </cell>
          <cell r="MG274">
            <v>0</v>
          </cell>
          <cell r="MH274">
            <v>0</v>
          </cell>
          <cell r="MI274">
            <v>0</v>
          </cell>
          <cell r="MJ274">
            <v>0</v>
          </cell>
          <cell r="MK274">
            <v>0</v>
          </cell>
          <cell r="ML274">
            <v>0</v>
          </cell>
          <cell r="MM274">
            <v>0</v>
          </cell>
          <cell r="MN274">
            <v>0</v>
          </cell>
          <cell r="MO274">
            <v>0</v>
          </cell>
          <cell r="MP274">
            <v>0</v>
          </cell>
          <cell r="MQ274">
            <v>0</v>
          </cell>
          <cell r="MR274">
            <v>0</v>
          </cell>
          <cell r="MS274">
            <v>0</v>
          </cell>
          <cell r="MT274">
            <v>0</v>
          </cell>
          <cell r="MU274">
            <v>0</v>
          </cell>
          <cell r="MV274">
            <v>0</v>
          </cell>
          <cell r="MW274">
            <v>0</v>
          </cell>
          <cell r="MX274">
            <v>0</v>
          </cell>
          <cell r="MY274">
            <v>0</v>
          </cell>
          <cell r="MZ274">
            <v>0</v>
          </cell>
          <cell r="NA274">
            <v>0</v>
          </cell>
          <cell r="NB274">
            <v>0</v>
          </cell>
          <cell r="NC274">
            <v>0</v>
          </cell>
          <cell r="ND274">
            <v>0</v>
          </cell>
          <cell r="NE274">
            <v>0</v>
          </cell>
          <cell r="NF274">
            <v>0</v>
          </cell>
          <cell r="NG274">
            <v>0</v>
          </cell>
          <cell r="NH274">
            <v>0</v>
          </cell>
          <cell r="NI274">
            <v>0</v>
          </cell>
          <cell r="NJ274">
            <v>0</v>
          </cell>
          <cell r="NK274">
            <v>0</v>
          </cell>
          <cell r="NL274">
            <v>0</v>
          </cell>
          <cell r="NM274">
            <v>0</v>
          </cell>
          <cell r="NN274">
            <v>0</v>
          </cell>
          <cell r="NO274">
            <v>0</v>
          </cell>
          <cell r="NP274">
            <v>0</v>
          </cell>
          <cell r="NQ274">
            <v>0</v>
          </cell>
          <cell r="NR274">
            <v>0</v>
          </cell>
          <cell r="NS274">
            <v>0</v>
          </cell>
          <cell r="NT274">
            <v>0</v>
          </cell>
          <cell r="NU274">
            <v>0</v>
          </cell>
          <cell r="NV274">
            <v>0</v>
          </cell>
          <cell r="NW274">
            <v>0</v>
          </cell>
          <cell r="NX274">
            <v>0</v>
          </cell>
          <cell r="NY274">
            <v>0</v>
          </cell>
          <cell r="NZ274">
            <v>0</v>
          </cell>
          <cell r="OA274">
            <v>0</v>
          </cell>
          <cell r="OB274">
            <v>0</v>
          </cell>
          <cell r="OC274">
            <v>0</v>
          </cell>
          <cell r="OD274">
            <v>0</v>
          </cell>
          <cell r="OE274">
            <v>0</v>
          </cell>
          <cell r="OF274">
            <v>0</v>
          </cell>
          <cell r="OG274">
            <v>0</v>
          </cell>
          <cell r="OH274">
            <v>0</v>
          </cell>
          <cell r="OI274">
            <v>0</v>
          </cell>
          <cell r="OJ274">
            <v>0</v>
          </cell>
          <cell r="OL274" t="e">
            <v>#N/A</v>
          </cell>
          <cell r="OM274" t="e">
            <v>#N/A</v>
          </cell>
          <cell r="ON274" t="e">
            <v>#N/A</v>
          </cell>
          <cell r="OO274" t="e">
            <v>#N/A</v>
          </cell>
          <cell r="OP274" t="e">
            <v>#N/A</v>
          </cell>
          <cell r="OT274" t="e">
            <v>#N/A</v>
          </cell>
        </row>
        <row r="275">
          <cell r="A275">
            <v>0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 t="str">
            <v/>
          </cell>
          <cell r="BC275" t="str">
            <v/>
          </cell>
          <cell r="BD275" t="str">
            <v/>
          </cell>
          <cell r="BE275" t="str">
            <v/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 t="str">
            <v/>
          </cell>
          <cell r="CR275" t="str">
            <v/>
          </cell>
          <cell r="CS275" t="str">
            <v/>
          </cell>
          <cell r="CT275" t="str">
            <v/>
          </cell>
          <cell r="CU275">
            <v>0</v>
          </cell>
          <cell r="CX275" t="str">
            <v>нд</v>
          </cell>
          <cell r="CY275" t="str">
            <v>нд</v>
          </cell>
          <cell r="CZ275" t="str">
            <v>нд</v>
          </cell>
          <cell r="DA275" t="str">
            <v>нд</v>
          </cell>
          <cell r="DB275" t="str">
            <v>нд</v>
          </cell>
          <cell r="DE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 t="str">
            <v/>
          </cell>
          <cell r="DY275" t="str">
            <v/>
          </cell>
          <cell r="DZ275" t="str">
            <v/>
          </cell>
          <cell r="EA275" t="str">
            <v/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 t="str">
            <v/>
          </cell>
          <cell r="FH275" t="str">
            <v/>
          </cell>
          <cell r="FI275" t="str">
            <v/>
          </cell>
          <cell r="FJ275" t="str">
            <v/>
          </cell>
          <cell r="FK275">
            <v>0</v>
          </cell>
          <cell r="FN275" t="str">
            <v>нд</v>
          </cell>
          <cell r="FO275" t="str">
            <v>нд</v>
          </cell>
          <cell r="FP275" t="str">
            <v>нд</v>
          </cell>
          <cell r="FQ275" t="str">
            <v>нд</v>
          </cell>
          <cell r="FR275" t="str">
            <v>нд</v>
          </cell>
          <cell r="FS275" t="str">
            <v>нд</v>
          </cell>
          <cell r="FT275" t="str">
            <v>нд</v>
          </cell>
          <cell r="FU275" t="str">
            <v>нд</v>
          </cell>
          <cell r="FV275" t="str">
            <v>нд</v>
          </cell>
          <cell r="FW275" t="str">
            <v>нд</v>
          </cell>
          <cell r="FX275" t="str">
            <v>нд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</v>
          </cell>
          <cell r="JW275">
            <v>0</v>
          </cell>
          <cell r="JX275">
            <v>0</v>
          </cell>
          <cell r="JY275">
            <v>0</v>
          </cell>
          <cell r="JZ275">
            <v>0</v>
          </cell>
          <cell r="KA275">
            <v>0</v>
          </cell>
          <cell r="KB275">
            <v>0</v>
          </cell>
          <cell r="KC275">
            <v>0</v>
          </cell>
          <cell r="KD275">
            <v>0</v>
          </cell>
          <cell r="KE275">
            <v>0</v>
          </cell>
          <cell r="KF275">
            <v>0</v>
          </cell>
          <cell r="KG275">
            <v>0</v>
          </cell>
          <cell r="KH275">
            <v>0</v>
          </cell>
          <cell r="KI275">
            <v>0</v>
          </cell>
          <cell r="KJ275">
            <v>0</v>
          </cell>
          <cell r="KK275">
            <v>0</v>
          </cell>
          <cell r="KL275">
            <v>0</v>
          </cell>
          <cell r="KM275">
            <v>0</v>
          </cell>
          <cell r="KN275">
            <v>0</v>
          </cell>
          <cell r="KO275">
            <v>0</v>
          </cell>
          <cell r="KP275">
            <v>0</v>
          </cell>
          <cell r="KQ275">
            <v>0</v>
          </cell>
          <cell r="KR275">
            <v>0</v>
          </cell>
          <cell r="KS275">
            <v>0</v>
          </cell>
          <cell r="KT275">
            <v>0</v>
          </cell>
          <cell r="KU275">
            <v>0</v>
          </cell>
          <cell r="KV275">
            <v>0</v>
          </cell>
          <cell r="KW275">
            <v>0</v>
          </cell>
          <cell r="KX275">
            <v>0</v>
          </cell>
          <cell r="KY275">
            <v>0</v>
          </cell>
          <cell r="KZ275">
            <v>0</v>
          </cell>
          <cell r="LA275">
            <v>0</v>
          </cell>
          <cell r="LB275">
            <v>0</v>
          </cell>
          <cell r="LC275">
            <v>0</v>
          </cell>
          <cell r="LD275">
            <v>0</v>
          </cell>
          <cell r="LE275">
            <v>0</v>
          </cell>
          <cell r="LF275">
            <v>0</v>
          </cell>
          <cell r="LG275">
            <v>0</v>
          </cell>
          <cell r="LH275">
            <v>0</v>
          </cell>
          <cell r="LI275">
            <v>0</v>
          </cell>
          <cell r="LJ275">
            <v>0</v>
          </cell>
          <cell r="LK275">
            <v>0</v>
          </cell>
          <cell r="LL275">
            <v>0</v>
          </cell>
          <cell r="LQ275" t="str">
            <v>нд</v>
          </cell>
          <cell r="LR275" t="str">
            <v>нд</v>
          </cell>
          <cell r="LS275" t="str">
            <v>нд</v>
          </cell>
          <cell r="LT275" t="str">
            <v>нд</v>
          </cell>
          <cell r="LU275" t="str">
            <v>нд</v>
          </cell>
          <cell r="LX275">
            <v>0</v>
          </cell>
          <cell r="LY275">
            <v>0</v>
          </cell>
          <cell r="LZ275">
            <v>0</v>
          </cell>
          <cell r="MA275">
            <v>0</v>
          </cell>
          <cell r="MB275">
            <v>0</v>
          </cell>
          <cell r="MC275">
            <v>0</v>
          </cell>
          <cell r="MD275">
            <v>0</v>
          </cell>
          <cell r="ME275">
            <v>0</v>
          </cell>
          <cell r="MF275">
            <v>0</v>
          </cell>
          <cell r="MG275">
            <v>0</v>
          </cell>
          <cell r="MH275">
            <v>0</v>
          </cell>
          <cell r="MI275">
            <v>0</v>
          </cell>
          <cell r="MJ275">
            <v>0</v>
          </cell>
          <cell r="MK275">
            <v>0</v>
          </cell>
          <cell r="ML275">
            <v>0</v>
          </cell>
          <cell r="MM275">
            <v>0</v>
          </cell>
          <cell r="MN275">
            <v>0</v>
          </cell>
          <cell r="MO275">
            <v>0</v>
          </cell>
          <cell r="MP275">
            <v>0</v>
          </cell>
          <cell r="MQ275">
            <v>0</v>
          </cell>
          <cell r="MR275">
            <v>0</v>
          </cell>
          <cell r="MS275">
            <v>0</v>
          </cell>
          <cell r="MT275">
            <v>0</v>
          </cell>
          <cell r="MU275">
            <v>0</v>
          </cell>
          <cell r="MV275">
            <v>0</v>
          </cell>
          <cell r="MW275">
            <v>0</v>
          </cell>
          <cell r="MX275">
            <v>0</v>
          </cell>
          <cell r="MY275">
            <v>0</v>
          </cell>
          <cell r="MZ275">
            <v>0</v>
          </cell>
          <cell r="NA275">
            <v>0</v>
          </cell>
          <cell r="NB275">
            <v>0</v>
          </cell>
          <cell r="NC275">
            <v>0</v>
          </cell>
          <cell r="ND275">
            <v>0</v>
          </cell>
          <cell r="NE275">
            <v>0</v>
          </cell>
          <cell r="NF275">
            <v>0</v>
          </cell>
          <cell r="NG275">
            <v>0</v>
          </cell>
          <cell r="NH275">
            <v>0</v>
          </cell>
          <cell r="NI275">
            <v>0</v>
          </cell>
          <cell r="NJ275">
            <v>0</v>
          </cell>
          <cell r="NK275">
            <v>0</v>
          </cell>
          <cell r="NL275">
            <v>0</v>
          </cell>
          <cell r="NM275">
            <v>0</v>
          </cell>
          <cell r="NN275">
            <v>0</v>
          </cell>
          <cell r="NO275">
            <v>0</v>
          </cell>
          <cell r="NP275">
            <v>0</v>
          </cell>
          <cell r="NQ275">
            <v>0</v>
          </cell>
          <cell r="NR275">
            <v>0</v>
          </cell>
          <cell r="NS275">
            <v>0</v>
          </cell>
          <cell r="NT275">
            <v>0</v>
          </cell>
          <cell r="NU275">
            <v>0</v>
          </cell>
          <cell r="NV275">
            <v>0</v>
          </cell>
          <cell r="NW275">
            <v>0</v>
          </cell>
          <cell r="NX275">
            <v>0</v>
          </cell>
          <cell r="NY275">
            <v>0</v>
          </cell>
          <cell r="NZ275">
            <v>0</v>
          </cell>
          <cell r="OA275">
            <v>0</v>
          </cell>
          <cell r="OB275">
            <v>0</v>
          </cell>
          <cell r="OC275">
            <v>0</v>
          </cell>
          <cell r="OD275">
            <v>0</v>
          </cell>
          <cell r="OE275">
            <v>0</v>
          </cell>
          <cell r="OF275">
            <v>0</v>
          </cell>
          <cell r="OG275">
            <v>0</v>
          </cell>
          <cell r="OH275">
            <v>0</v>
          </cell>
          <cell r="OI275">
            <v>0</v>
          </cell>
          <cell r="OJ275">
            <v>0</v>
          </cell>
          <cell r="OL275" t="e">
            <v>#N/A</v>
          </cell>
          <cell r="OM275" t="e">
            <v>#N/A</v>
          </cell>
          <cell r="ON275" t="e">
            <v>#N/A</v>
          </cell>
          <cell r="OO275" t="e">
            <v>#N/A</v>
          </cell>
          <cell r="OP275" t="e">
            <v>#N/A</v>
          </cell>
          <cell r="OT275" t="e">
            <v>#N/A</v>
          </cell>
        </row>
        <row r="276">
          <cell r="A276">
            <v>0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 t="str">
            <v/>
          </cell>
          <cell r="BC276" t="str">
            <v/>
          </cell>
          <cell r="BD276" t="str">
            <v/>
          </cell>
          <cell r="BE276" t="str">
            <v/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 t="str">
            <v/>
          </cell>
          <cell r="CR276" t="str">
            <v/>
          </cell>
          <cell r="CS276" t="str">
            <v/>
          </cell>
          <cell r="CT276" t="str">
            <v/>
          </cell>
          <cell r="CU276">
            <v>0</v>
          </cell>
          <cell r="CX276" t="str">
            <v>нд</v>
          </cell>
          <cell r="CY276" t="str">
            <v>нд</v>
          </cell>
          <cell r="CZ276" t="str">
            <v>нд</v>
          </cell>
          <cell r="DA276" t="str">
            <v>нд</v>
          </cell>
          <cell r="DB276" t="str">
            <v>нд</v>
          </cell>
          <cell r="DE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 t="str">
            <v/>
          </cell>
          <cell r="DY276" t="str">
            <v/>
          </cell>
          <cell r="DZ276" t="str">
            <v/>
          </cell>
          <cell r="EA276" t="str">
            <v/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 t="str">
            <v/>
          </cell>
          <cell r="FH276" t="str">
            <v/>
          </cell>
          <cell r="FI276" t="str">
            <v/>
          </cell>
          <cell r="FJ276" t="str">
            <v/>
          </cell>
          <cell r="FK276">
            <v>0</v>
          </cell>
          <cell r="FN276" t="str">
            <v>нд</v>
          </cell>
          <cell r="FO276" t="str">
            <v>нд</v>
          </cell>
          <cell r="FP276" t="str">
            <v>нд</v>
          </cell>
          <cell r="FQ276" t="str">
            <v>нд</v>
          </cell>
          <cell r="FR276" t="str">
            <v>нд</v>
          </cell>
          <cell r="FS276" t="str">
            <v>нд</v>
          </cell>
          <cell r="FT276" t="str">
            <v>нд</v>
          </cell>
          <cell r="FU276" t="str">
            <v>нд</v>
          </cell>
          <cell r="FV276" t="str">
            <v>нд</v>
          </cell>
          <cell r="FW276" t="str">
            <v>нд</v>
          </cell>
          <cell r="FX276" t="str">
            <v>нд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C276">
            <v>0</v>
          </cell>
          <cell r="KD276">
            <v>0</v>
          </cell>
          <cell r="KE276">
            <v>0</v>
          </cell>
          <cell r="KF276">
            <v>0</v>
          </cell>
          <cell r="KG276">
            <v>0</v>
          </cell>
          <cell r="KH276">
            <v>0</v>
          </cell>
          <cell r="KI276">
            <v>0</v>
          </cell>
          <cell r="KJ276">
            <v>0</v>
          </cell>
          <cell r="KK276">
            <v>0</v>
          </cell>
          <cell r="KL276">
            <v>0</v>
          </cell>
          <cell r="KM276">
            <v>0</v>
          </cell>
          <cell r="KN276">
            <v>0</v>
          </cell>
          <cell r="KO276">
            <v>0</v>
          </cell>
          <cell r="KP276">
            <v>0</v>
          </cell>
          <cell r="KQ276">
            <v>0</v>
          </cell>
          <cell r="KR276">
            <v>0</v>
          </cell>
          <cell r="KS276">
            <v>0</v>
          </cell>
          <cell r="KT276">
            <v>0</v>
          </cell>
          <cell r="KU276">
            <v>0</v>
          </cell>
          <cell r="KV276">
            <v>0</v>
          </cell>
          <cell r="KW276">
            <v>0</v>
          </cell>
          <cell r="KX276">
            <v>0</v>
          </cell>
          <cell r="KY276">
            <v>0</v>
          </cell>
          <cell r="KZ276">
            <v>0</v>
          </cell>
          <cell r="LA276">
            <v>0</v>
          </cell>
          <cell r="LB276">
            <v>0</v>
          </cell>
          <cell r="LC276">
            <v>0</v>
          </cell>
          <cell r="LD276">
            <v>0</v>
          </cell>
          <cell r="LE276">
            <v>0</v>
          </cell>
          <cell r="LF276">
            <v>0</v>
          </cell>
          <cell r="LG276">
            <v>0</v>
          </cell>
          <cell r="LH276">
            <v>0</v>
          </cell>
          <cell r="LI276">
            <v>0</v>
          </cell>
          <cell r="LJ276">
            <v>0</v>
          </cell>
          <cell r="LK276">
            <v>0</v>
          </cell>
          <cell r="LL276">
            <v>0</v>
          </cell>
          <cell r="LQ276" t="str">
            <v>нд</v>
          </cell>
          <cell r="LR276" t="str">
            <v>нд</v>
          </cell>
          <cell r="LS276" t="str">
            <v>нд</v>
          </cell>
          <cell r="LT276" t="str">
            <v>нд</v>
          </cell>
          <cell r="LU276" t="str">
            <v>нд</v>
          </cell>
          <cell r="LX276">
            <v>0</v>
          </cell>
          <cell r="LY276">
            <v>0</v>
          </cell>
          <cell r="LZ276">
            <v>0</v>
          </cell>
          <cell r="MA276">
            <v>0</v>
          </cell>
          <cell r="MB276">
            <v>0</v>
          </cell>
          <cell r="MC276">
            <v>0</v>
          </cell>
          <cell r="MD276">
            <v>0</v>
          </cell>
          <cell r="ME276">
            <v>0</v>
          </cell>
          <cell r="MF276">
            <v>0</v>
          </cell>
          <cell r="MG276">
            <v>0</v>
          </cell>
          <cell r="MH276">
            <v>0</v>
          </cell>
          <cell r="MI276">
            <v>0</v>
          </cell>
          <cell r="MJ276">
            <v>0</v>
          </cell>
          <cell r="MK276">
            <v>0</v>
          </cell>
          <cell r="ML276">
            <v>0</v>
          </cell>
          <cell r="MM276">
            <v>0</v>
          </cell>
          <cell r="MN276">
            <v>0</v>
          </cell>
          <cell r="MO276">
            <v>0</v>
          </cell>
          <cell r="MP276">
            <v>0</v>
          </cell>
          <cell r="MQ276">
            <v>0</v>
          </cell>
          <cell r="MR276">
            <v>0</v>
          </cell>
          <cell r="MS276">
            <v>0</v>
          </cell>
          <cell r="MT276">
            <v>0</v>
          </cell>
          <cell r="MU276">
            <v>0</v>
          </cell>
          <cell r="MV276">
            <v>0</v>
          </cell>
          <cell r="MW276">
            <v>0</v>
          </cell>
          <cell r="MX276">
            <v>0</v>
          </cell>
          <cell r="MY276">
            <v>0</v>
          </cell>
          <cell r="MZ276">
            <v>0</v>
          </cell>
          <cell r="NA276">
            <v>0</v>
          </cell>
          <cell r="NB276">
            <v>0</v>
          </cell>
          <cell r="NC276">
            <v>0</v>
          </cell>
          <cell r="ND276">
            <v>0</v>
          </cell>
          <cell r="NE276">
            <v>0</v>
          </cell>
          <cell r="NF276">
            <v>0</v>
          </cell>
          <cell r="NG276">
            <v>0</v>
          </cell>
          <cell r="NH276">
            <v>0</v>
          </cell>
          <cell r="NI276">
            <v>0</v>
          </cell>
          <cell r="NJ276">
            <v>0</v>
          </cell>
          <cell r="NK276">
            <v>0</v>
          </cell>
          <cell r="NL276">
            <v>0</v>
          </cell>
          <cell r="NM276">
            <v>0</v>
          </cell>
          <cell r="NN276">
            <v>0</v>
          </cell>
          <cell r="NO276">
            <v>0</v>
          </cell>
          <cell r="NP276">
            <v>0</v>
          </cell>
          <cell r="NQ276">
            <v>0</v>
          </cell>
          <cell r="NR276">
            <v>0</v>
          </cell>
          <cell r="NS276">
            <v>0</v>
          </cell>
          <cell r="NT276">
            <v>0</v>
          </cell>
          <cell r="NU276">
            <v>0</v>
          </cell>
          <cell r="NV276">
            <v>0</v>
          </cell>
          <cell r="NW276">
            <v>0</v>
          </cell>
          <cell r="NX276">
            <v>0</v>
          </cell>
          <cell r="NY276">
            <v>0</v>
          </cell>
          <cell r="NZ276">
            <v>0</v>
          </cell>
          <cell r="OA276">
            <v>0</v>
          </cell>
          <cell r="OB276">
            <v>0</v>
          </cell>
          <cell r="OC276">
            <v>0</v>
          </cell>
          <cell r="OD276">
            <v>0</v>
          </cell>
          <cell r="OE276">
            <v>0</v>
          </cell>
          <cell r="OF276">
            <v>0</v>
          </cell>
          <cell r="OG276">
            <v>0</v>
          </cell>
          <cell r="OH276">
            <v>0</v>
          </cell>
          <cell r="OI276">
            <v>0</v>
          </cell>
          <cell r="OJ276">
            <v>0</v>
          </cell>
          <cell r="OL276" t="e">
            <v>#N/A</v>
          </cell>
          <cell r="OM276" t="e">
            <v>#N/A</v>
          </cell>
          <cell r="ON276" t="e">
            <v>#N/A</v>
          </cell>
          <cell r="OO276" t="e">
            <v>#N/A</v>
          </cell>
          <cell r="OP276" t="e">
            <v>#N/A</v>
          </cell>
          <cell r="OT276" t="e">
            <v>#N/A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view="pageBreakPreview" topLeftCell="A46" zoomScale="70" zoomScaleNormal="100" zoomScaleSheetLayoutView="70" workbookViewId="0">
      <selection activeCell="C48" sqref="C48:C49"/>
    </sheetView>
  </sheetViews>
  <sheetFormatPr defaultColWidth="9.140625" defaultRowHeight="15" x14ac:dyDescent="0.25"/>
  <cols>
    <col min="1" max="1" width="6.140625" style="49" customWidth="1"/>
    <col min="2" max="2" width="53.5703125" style="49" customWidth="1"/>
    <col min="3" max="3" width="91.42578125" style="49" customWidth="1"/>
    <col min="4" max="4" width="12" style="49" customWidth="1"/>
    <col min="5" max="5" width="14.42578125" style="49" customWidth="1"/>
    <col min="6" max="6" width="36.5703125" style="49" customWidth="1"/>
    <col min="7" max="7" width="20" style="49" customWidth="1"/>
    <col min="8" max="8" width="25.5703125" style="49" customWidth="1"/>
    <col min="9" max="9" width="16.42578125" style="49" customWidth="1"/>
    <col min="10" max="16384" width="9.140625" style="49"/>
  </cols>
  <sheetData>
    <row r="1" spans="1:22" s="2" customFormat="1" ht="18.75" customHeight="1" x14ac:dyDescent="0.2">
      <c r="A1" s="22"/>
      <c r="C1" s="23" t="s">
        <v>57</v>
      </c>
    </row>
    <row r="2" spans="1:22" s="2" customFormat="1" ht="18.75" customHeight="1" x14ac:dyDescent="0.3">
      <c r="A2" s="22"/>
      <c r="C2" s="24" t="s">
        <v>6</v>
      </c>
    </row>
    <row r="3" spans="1:22" s="2" customFormat="1" ht="18.75" x14ac:dyDescent="0.3">
      <c r="A3" s="25"/>
      <c r="C3" s="24" t="s">
        <v>56</v>
      </c>
    </row>
    <row r="4" spans="1:22" s="2" customFormat="1" ht="18.75" x14ac:dyDescent="0.3">
      <c r="A4" s="25"/>
      <c r="H4" s="24"/>
    </row>
    <row r="5" spans="1:22" s="2" customFormat="1" ht="15.75" x14ac:dyDescent="0.25">
      <c r="A5" s="171" t="str">
        <f>'[1]6.2. отчет'!$B$2</f>
        <v>Год раскрытия информации: 2024 год</v>
      </c>
      <c r="B5" s="171"/>
      <c r="C5" s="171"/>
      <c r="D5" s="20"/>
      <c r="E5" s="20"/>
      <c r="F5" s="20"/>
      <c r="G5" s="20"/>
      <c r="H5" s="20"/>
      <c r="I5" s="20"/>
      <c r="J5" s="20"/>
    </row>
    <row r="6" spans="1:22" s="2" customFormat="1" ht="18.75" x14ac:dyDescent="0.3">
      <c r="A6" s="25"/>
      <c r="H6" s="24"/>
    </row>
    <row r="7" spans="1:22" s="2" customFormat="1" ht="18.75" x14ac:dyDescent="0.2">
      <c r="A7" s="175" t="s">
        <v>5</v>
      </c>
      <c r="B7" s="175"/>
      <c r="C7" s="175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</row>
    <row r="8" spans="1:22" s="2" customFormat="1" ht="18.75" x14ac:dyDescent="0.2">
      <c r="A8" s="59"/>
      <c r="B8" s="59"/>
      <c r="C8" s="59"/>
      <c r="D8" s="59"/>
      <c r="E8" s="59"/>
      <c r="F8" s="59"/>
      <c r="G8" s="59"/>
      <c r="H8" s="59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</row>
    <row r="9" spans="1:22" s="2" customFormat="1" ht="18.75" x14ac:dyDescent="0.2">
      <c r="A9" s="176" t="s">
        <v>281</v>
      </c>
      <c r="B9" s="176"/>
      <c r="C9" s="176"/>
      <c r="D9" s="63"/>
      <c r="E9" s="63"/>
      <c r="F9" s="63"/>
      <c r="G9" s="63"/>
      <c r="H9" s="63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</row>
    <row r="10" spans="1:22" s="2" customFormat="1" ht="18.75" x14ac:dyDescent="0.2">
      <c r="A10" s="177" t="s">
        <v>4</v>
      </c>
      <c r="B10" s="177"/>
      <c r="C10" s="177"/>
      <c r="D10" s="64"/>
      <c r="E10" s="64"/>
      <c r="F10" s="64"/>
      <c r="G10" s="64"/>
      <c r="H10" s="64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</row>
    <row r="11" spans="1:22" s="2" customFormat="1" ht="18.75" x14ac:dyDescent="0.2">
      <c r="A11" s="59"/>
      <c r="B11" s="59"/>
      <c r="C11" s="59"/>
      <c r="D11" s="59"/>
      <c r="E11" s="59"/>
      <c r="F11" s="59"/>
      <c r="G11" s="59"/>
      <c r="H11" s="59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22" s="2" customFormat="1" ht="18.75" x14ac:dyDescent="0.2">
      <c r="A12" s="176" t="s">
        <v>458</v>
      </c>
      <c r="B12" s="176"/>
      <c r="C12" s="176"/>
      <c r="D12" s="63"/>
      <c r="E12" s="63"/>
      <c r="F12" s="63"/>
      <c r="G12" s="63"/>
      <c r="H12" s="63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2" s="2" customFormat="1" ht="18.75" x14ac:dyDescent="0.2">
      <c r="A13" s="177" t="s">
        <v>3</v>
      </c>
      <c r="B13" s="177"/>
      <c r="C13" s="177"/>
      <c r="D13" s="64"/>
      <c r="E13" s="64"/>
      <c r="F13" s="64"/>
      <c r="G13" s="64"/>
      <c r="H13" s="64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22" s="2" customFormat="1" ht="15.75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2" s="36" customFormat="1" ht="53.25" customHeight="1" x14ac:dyDescent="0.2">
      <c r="A15" s="178" t="str">
        <f>VLOOKUP(A12,'[1]6.2. отчет'!$A:$C,3,0)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B15" s="176"/>
      <c r="C15" s="176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</row>
    <row r="16" spans="1:22" s="36" customFormat="1" ht="15" customHeight="1" x14ac:dyDescent="0.2">
      <c r="A16" s="172" t="s">
        <v>2</v>
      </c>
      <c r="B16" s="172"/>
      <c r="C16" s="172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</row>
    <row r="17" spans="1:22" s="36" customFormat="1" ht="15" customHeight="1" x14ac:dyDescent="0.2">
      <c r="A17" s="65"/>
      <c r="B17" s="65"/>
      <c r="C17" s="65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</row>
    <row r="18" spans="1:22" s="36" customFormat="1" ht="15" customHeight="1" x14ac:dyDescent="0.2">
      <c r="A18" s="173" t="s">
        <v>273</v>
      </c>
      <c r="B18" s="174"/>
      <c r="C18" s="174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</row>
    <row r="19" spans="1:22" s="36" customFormat="1" ht="15" customHeight="1" x14ac:dyDescent="0.2">
      <c r="A19" s="67"/>
      <c r="B19" s="67"/>
      <c r="C19" s="67"/>
      <c r="D19" s="64"/>
      <c r="E19" s="64"/>
      <c r="F19" s="64"/>
      <c r="G19" s="64"/>
      <c r="H19" s="64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</row>
    <row r="20" spans="1:22" s="36" customFormat="1" ht="39.75" customHeight="1" x14ac:dyDescent="0.2">
      <c r="A20" s="68" t="s">
        <v>1</v>
      </c>
      <c r="B20" s="69" t="s">
        <v>55</v>
      </c>
      <c r="C20" s="70" t="s">
        <v>54</v>
      </c>
      <c r="D20" s="64"/>
      <c r="E20" s="64"/>
      <c r="F20" s="64"/>
      <c r="G20" s="64"/>
      <c r="H20" s="64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</row>
    <row r="21" spans="1:22" s="36" customFormat="1" ht="16.5" customHeight="1" x14ac:dyDescent="0.2">
      <c r="A21" s="70">
        <v>1</v>
      </c>
      <c r="B21" s="69">
        <v>2</v>
      </c>
      <c r="C21" s="70">
        <v>3</v>
      </c>
      <c r="D21" s="64"/>
      <c r="E21" s="64"/>
      <c r="F21" s="64"/>
      <c r="G21" s="64"/>
      <c r="H21" s="64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</row>
    <row r="22" spans="1:22" s="36" customFormat="1" ht="39" customHeight="1" x14ac:dyDescent="0.2">
      <c r="A22" s="54" t="s">
        <v>53</v>
      </c>
      <c r="B22" s="71" t="s">
        <v>171</v>
      </c>
      <c r="C22" s="56" t="s">
        <v>467</v>
      </c>
      <c r="D22" s="64"/>
      <c r="E22" s="64"/>
      <c r="F22" s="64"/>
      <c r="G22" s="64"/>
      <c r="H22" s="64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</row>
    <row r="23" spans="1:22" s="36" customFormat="1" ht="54.75" customHeight="1" x14ac:dyDescent="0.2">
      <c r="A23" s="54" t="s">
        <v>52</v>
      </c>
      <c r="B23" s="55" t="s">
        <v>440</v>
      </c>
      <c r="C23" s="56" t="s">
        <v>468</v>
      </c>
      <c r="D23" s="64"/>
      <c r="E23" s="64"/>
      <c r="F23" s="64"/>
      <c r="G23" s="64"/>
      <c r="H23" s="64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</row>
    <row r="24" spans="1:22" s="36" customFormat="1" ht="22.5" customHeight="1" x14ac:dyDescent="0.2">
      <c r="A24" s="168"/>
      <c r="B24" s="169"/>
      <c r="C24" s="170"/>
      <c r="D24" s="64"/>
      <c r="E24" s="64"/>
      <c r="F24" s="64"/>
      <c r="G24" s="64"/>
      <c r="H24" s="64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</row>
    <row r="25" spans="1:22" s="36" customFormat="1" ht="58.5" customHeight="1" x14ac:dyDescent="0.2">
      <c r="A25" s="54" t="s">
        <v>51</v>
      </c>
      <c r="B25" s="56" t="s">
        <v>246</v>
      </c>
      <c r="C25" s="68" t="s">
        <v>469</v>
      </c>
      <c r="D25" s="64"/>
      <c r="E25" s="64"/>
      <c r="F25" s="64"/>
      <c r="G25" s="64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</row>
    <row r="26" spans="1:22" s="36" customFormat="1" ht="42.75" customHeight="1" x14ac:dyDescent="0.2">
      <c r="A26" s="54" t="s">
        <v>50</v>
      </c>
      <c r="B26" s="56" t="s">
        <v>63</v>
      </c>
      <c r="C26" s="68" t="s">
        <v>470</v>
      </c>
      <c r="D26" s="64"/>
      <c r="E26" s="64"/>
      <c r="F26" s="64"/>
      <c r="G26" s="64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22" s="36" customFormat="1" ht="51.75" customHeight="1" x14ac:dyDescent="0.2">
      <c r="A27" s="54" t="s">
        <v>48</v>
      </c>
      <c r="B27" s="56" t="s">
        <v>62</v>
      </c>
      <c r="C27" s="68" t="s">
        <v>471</v>
      </c>
      <c r="D27" s="64"/>
      <c r="E27" s="64"/>
      <c r="F27" s="64"/>
      <c r="G27" s="64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22" s="36" customFormat="1" ht="42.75" customHeight="1" x14ac:dyDescent="0.2">
      <c r="A28" s="54" t="s">
        <v>47</v>
      </c>
      <c r="B28" s="56" t="s">
        <v>247</v>
      </c>
      <c r="C28" s="68" t="s">
        <v>282</v>
      </c>
      <c r="D28" s="64"/>
      <c r="E28" s="64"/>
      <c r="F28" s="64"/>
      <c r="G28" s="64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1:22" s="36" customFormat="1" ht="51.75" customHeight="1" x14ac:dyDescent="0.2">
      <c r="A29" s="54" t="s">
        <v>45</v>
      </c>
      <c r="B29" s="56" t="s">
        <v>248</v>
      </c>
      <c r="C29" s="68" t="s">
        <v>282</v>
      </c>
      <c r="D29" s="64"/>
      <c r="E29" s="64"/>
      <c r="F29" s="64"/>
      <c r="G29" s="64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</row>
    <row r="30" spans="1:22" s="36" customFormat="1" ht="51.75" customHeight="1" x14ac:dyDescent="0.2">
      <c r="A30" s="54" t="s">
        <v>43</v>
      </c>
      <c r="B30" s="56" t="s">
        <v>249</v>
      </c>
      <c r="C30" s="68" t="s">
        <v>282</v>
      </c>
      <c r="D30" s="64"/>
      <c r="E30" s="64"/>
      <c r="F30" s="64"/>
      <c r="G30" s="64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</row>
    <row r="31" spans="1:22" s="36" customFormat="1" ht="51.75" customHeight="1" x14ac:dyDescent="0.2">
      <c r="A31" s="54" t="s">
        <v>61</v>
      </c>
      <c r="B31" s="56" t="s">
        <v>250</v>
      </c>
      <c r="C31" s="68" t="s">
        <v>472</v>
      </c>
      <c r="D31" s="64"/>
      <c r="E31" s="64"/>
      <c r="F31" s="64"/>
      <c r="G31" s="64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</row>
    <row r="32" spans="1:22" s="36" customFormat="1" ht="51.75" customHeight="1" x14ac:dyDescent="0.2">
      <c r="A32" s="54" t="s">
        <v>59</v>
      </c>
      <c r="B32" s="56" t="s">
        <v>251</v>
      </c>
      <c r="C32" s="68" t="s">
        <v>472</v>
      </c>
      <c r="D32" s="64"/>
      <c r="E32" s="64"/>
      <c r="F32" s="64"/>
      <c r="G32" s="64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</row>
    <row r="33" spans="1:18" s="36" customFormat="1" ht="101.25" customHeight="1" x14ac:dyDescent="0.2">
      <c r="A33" s="54" t="s">
        <v>58</v>
      </c>
      <c r="B33" s="56" t="s">
        <v>252</v>
      </c>
      <c r="C33" s="68" t="s">
        <v>473</v>
      </c>
      <c r="D33" s="64"/>
      <c r="E33" s="64"/>
      <c r="F33" s="64"/>
      <c r="G33" s="64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</row>
    <row r="34" spans="1:18" ht="111" customHeight="1" x14ac:dyDescent="0.25">
      <c r="A34" s="54" t="s">
        <v>261</v>
      </c>
      <c r="B34" s="56" t="s">
        <v>253</v>
      </c>
      <c r="C34" s="68" t="s">
        <v>442</v>
      </c>
    </row>
    <row r="35" spans="1:18" ht="58.5" customHeight="1" x14ac:dyDescent="0.25">
      <c r="A35" s="54" t="s">
        <v>256</v>
      </c>
      <c r="B35" s="56" t="s">
        <v>60</v>
      </c>
      <c r="C35" s="68" t="s">
        <v>282</v>
      </c>
    </row>
    <row r="36" spans="1:18" ht="51.75" customHeight="1" x14ac:dyDescent="0.25">
      <c r="A36" s="54" t="s">
        <v>262</v>
      </c>
      <c r="B36" s="56" t="s">
        <v>254</v>
      </c>
      <c r="C36" s="68" t="s">
        <v>472</v>
      </c>
    </row>
    <row r="37" spans="1:18" ht="43.5" customHeight="1" x14ac:dyDescent="0.25">
      <c r="A37" s="54" t="s">
        <v>257</v>
      </c>
      <c r="B37" s="56" t="s">
        <v>255</v>
      </c>
      <c r="C37" s="68" t="s">
        <v>442</v>
      </c>
    </row>
    <row r="38" spans="1:18" ht="43.5" customHeight="1" x14ac:dyDescent="0.25">
      <c r="A38" s="54" t="s">
        <v>263</v>
      </c>
      <c r="B38" s="56" t="s">
        <v>167</v>
      </c>
      <c r="C38" s="68" t="s">
        <v>282</v>
      </c>
    </row>
    <row r="39" spans="1:18" ht="23.25" customHeight="1" x14ac:dyDescent="0.25">
      <c r="A39" s="168"/>
      <c r="B39" s="169"/>
      <c r="C39" s="170"/>
    </row>
    <row r="40" spans="1:18" ht="78.75" x14ac:dyDescent="0.25">
      <c r="A40" s="54" t="s">
        <v>258</v>
      </c>
      <c r="B40" s="56" t="s">
        <v>439</v>
      </c>
      <c r="C40" s="68" t="s">
        <v>474</v>
      </c>
    </row>
    <row r="41" spans="1:18" ht="94.5" x14ac:dyDescent="0.25">
      <c r="A41" s="29" t="s">
        <v>264</v>
      </c>
      <c r="B41" s="19" t="s">
        <v>295</v>
      </c>
      <c r="C41" s="68" t="s">
        <v>282</v>
      </c>
    </row>
    <row r="42" spans="1:18" ht="63" x14ac:dyDescent="0.25">
      <c r="A42" s="29" t="s">
        <v>259</v>
      </c>
      <c r="B42" s="19" t="s">
        <v>296</v>
      </c>
      <c r="C42" s="68" t="s">
        <v>475</v>
      </c>
    </row>
    <row r="43" spans="1:18" ht="179.25" customHeight="1" x14ac:dyDescent="0.25">
      <c r="A43" s="29" t="s">
        <v>266</v>
      </c>
      <c r="B43" s="19" t="s">
        <v>297</v>
      </c>
      <c r="C43" s="68" t="s">
        <v>282</v>
      </c>
    </row>
    <row r="44" spans="1:18" ht="95.25" customHeight="1" x14ac:dyDescent="0.25">
      <c r="A44" s="29" t="s">
        <v>260</v>
      </c>
      <c r="B44" s="19" t="s">
        <v>298</v>
      </c>
      <c r="C44" s="68" t="s">
        <v>282</v>
      </c>
    </row>
    <row r="45" spans="1:18" ht="82.5" customHeight="1" x14ac:dyDescent="0.25">
      <c r="A45" s="29" t="s">
        <v>299</v>
      </c>
      <c r="B45" s="19" t="s">
        <v>300</v>
      </c>
      <c r="C45" s="56">
        <v>0.23</v>
      </c>
    </row>
    <row r="46" spans="1:18" ht="95.25" customHeight="1" x14ac:dyDescent="0.25">
      <c r="A46" s="29" t="s">
        <v>301</v>
      </c>
      <c r="B46" s="19" t="s">
        <v>274</v>
      </c>
      <c r="C46" s="68" t="s">
        <v>476</v>
      </c>
    </row>
    <row r="47" spans="1:18" ht="22.5" customHeight="1" x14ac:dyDescent="0.25">
      <c r="A47" s="29"/>
      <c r="B47" s="19"/>
      <c r="C47" s="30"/>
    </row>
    <row r="48" spans="1:18" ht="75.75" customHeight="1" x14ac:dyDescent="0.25">
      <c r="A48" s="29" t="s">
        <v>436</v>
      </c>
      <c r="B48" s="19" t="s">
        <v>278</v>
      </c>
      <c r="C48" s="128">
        <f>'6.2. Паспорт фин осв ввод'!C24</f>
        <v>8.4780435623509547</v>
      </c>
    </row>
    <row r="49" spans="1:3" ht="71.25" customHeight="1" x14ac:dyDescent="0.25">
      <c r="A49" s="29" t="s">
        <v>437</v>
      </c>
      <c r="B49" s="19" t="s">
        <v>279</v>
      </c>
      <c r="C49" s="128">
        <f>'6.2. Паспорт фин осв ввод'!C30</f>
        <v>7.0650363019591298</v>
      </c>
    </row>
    <row r="50" spans="1:3" x14ac:dyDescent="0.25">
      <c r="A50" s="72"/>
      <c r="B50" s="72"/>
      <c r="C50" s="72"/>
    </row>
    <row r="51" spans="1:3" x14ac:dyDescent="0.25">
      <c r="A51" s="72"/>
      <c r="B51" s="72"/>
      <c r="C51" s="72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6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view="pageBreakPreview" topLeftCell="A2" zoomScale="60" workbookViewId="0">
      <selection activeCell="U17" sqref="U17"/>
    </sheetView>
  </sheetViews>
  <sheetFormatPr defaultColWidth="9.140625" defaultRowHeight="15" x14ac:dyDescent="0.25"/>
  <cols>
    <col min="1" max="1" width="7.42578125" style="49" customWidth="1"/>
    <col min="2" max="2" width="35.85546875" style="49" customWidth="1"/>
    <col min="3" max="3" width="31.140625" style="49" customWidth="1"/>
    <col min="4" max="4" width="25" style="49" customWidth="1"/>
    <col min="5" max="5" width="50" style="49" customWidth="1"/>
    <col min="6" max="6" width="57" style="49" customWidth="1"/>
    <col min="7" max="7" width="57.5703125" style="49" customWidth="1"/>
    <col min="8" max="10" width="20.5703125" style="49" customWidth="1"/>
    <col min="11" max="11" width="16" style="49" customWidth="1"/>
    <col min="12" max="12" width="20.5703125" style="49" customWidth="1"/>
    <col min="13" max="13" width="21.28515625" style="49" customWidth="1"/>
    <col min="14" max="14" width="23.85546875" style="49" customWidth="1"/>
    <col min="15" max="15" width="17.85546875" style="49" customWidth="1"/>
    <col min="16" max="16" width="23.85546875" style="49" customWidth="1"/>
    <col min="17" max="17" width="58" style="49" customWidth="1"/>
    <col min="18" max="18" width="27" style="49" customWidth="1"/>
    <col min="19" max="19" width="43" style="49" customWidth="1"/>
    <col min="20" max="16384" width="9.140625" style="49"/>
  </cols>
  <sheetData>
    <row r="1" spans="1:24" s="2" customFormat="1" ht="18.75" customHeight="1" x14ac:dyDescent="0.2">
      <c r="A1" s="22"/>
      <c r="S1" s="23" t="s">
        <v>57</v>
      </c>
    </row>
    <row r="2" spans="1:24" s="2" customFormat="1" ht="18.75" customHeight="1" x14ac:dyDescent="0.3">
      <c r="A2" s="22"/>
      <c r="S2" s="24" t="s">
        <v>6</v>
      </c>
    </row>
    <row r="3" spans="1:24" s="2" customFormat="1" ht="18.75" x14ac:dyDescent="0.3">
      <c r="S3" s="24" t="s">
        <v>56</v>
      </c>
    </row>
    <row r="4" spans="1:24" s="2" customFormat="1" ht="15.75" x14ac:dyDescent="0.2">
      <c r="A4" s="171" t="str">
        <f>'1. паспорт местоположение'!$A$5</f>
        <v>Год раскрытия информации: 2024 год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</row>
    <row r="5" spans="1:24" s="2" customFormat="1" ht="15.75" x14ac:dyDescent="0.2">
      <c r="A5" s="25"/>
    </row>
    <row r="6" spans="1:24" s="2" customFormat="1" ht="18.75" x14ac:dyDescent="0.2">
      <c r="A6" s="175" t="s">
        <v>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</row>
    <row r="7" spans="1:24" s="2" customFormat="1" ht="18.75" x14ac:dyDescent="0.2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</row>
    <row r="8" spans="1:24" s="2" customFormat="1" ht="18.75" customHeight="1" x14ac:dyDescent="0.2">
      <c r="A8" s="176" t="s">
        <v>302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</row>
    <row r="9" spans="1:24" s="2" customFormat="1" ht="18.75" customHeight="1" x14ac:dyDescent="0.2">
      <c r="A9" s="177" t="s">
        <v>4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</row>
    <row r="10" spans="1:24" s="2" customFormat="1" ht="18.75" x14ac:dyDescent="0.2">
      <c r="A10" s="175"/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</row>
    <row r="11" spans="1:24" s="2" customFormat="1" ht="18.75" customHeight="1" x14ac:dyDescent="0.2">
      <c r="A11" s="176" t="s">
        <v>458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</row>
    <row r="12" spans="1:24" s="2" customFormat="1" ht="18.75" customHeight="1" x14ac:dyDescent="0.2">
      <c r="A12" s="177" t="s">
        <v>3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</row>
    <row r="13" spans="1:24" s="2" customFormat="1" ht="15.75" customHeight="1" x14ac:dyDescent="0.2">
      <c r="A13" s="179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</row>
    <row r="14" spans="1:24" s="36" customFormat="1" ht="15.75" x14ac:dyDescent="0.2">
      <c r="A14" s="176" t="str">
        <f>'1. паспорт местоположение'!A15:C15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</row>
    <row r="15" spans="1:24" s="36" customFormat="1" ht="15" customHeight="1" x14ac:dyDescent="0.2">
      <c r="A15" s="177" t="s">
        <v>2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</row>
    <row r="16" spans="1:24" s="36" customFormat="1" ht="15" customHeight="1" x14ac:dyDescent="0.2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58"/>
      <c r="U16" s="58"/>
      <c r="V16" s="58"/>
      <c r="W16" s="58"/>
      <c r="X16" s="58"/>
    </row>
    <row r="17" spans="1:27" s="36" customFormat="1" ht="45.75" customHeight="1" x14ac:dyDescent="0.2">
      <c r="A17" s="185" t="s">
        <v>449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66"/>
      <c r="U17" s="66"/>
      <c r="V17" s="66"/>
      <c r="W17" s="66"/>
      <c r="X17" s="66"/>
      <c r="Y17" s="66"/>
      <c r="Z17" s="66"/>
      <c r="AA17" s="66"/>
    </row>
    <row r="18" spans="1:27" s="36" customFormat="1" ht="15" customHeight="1" x14ac:dyDescent="0.2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58"/>
      <c r="U18" s="58"/>
      <c r="V18" s="58"/>
      <c r="W18" s="58"/>
      <c r="X18" s="58"/>
    </row>
    <row r="19" spans="1:27" s="36" customFormat="1" ht="54" customHeight="1" x14ac:dyDescent="0.2">
      <c r="A19" s="180" t="s">
        <v>1</v>
      </c>
      <c r="B19" s="180" t="s">
        <v>303</v>
      </c>
      <c r="C19" s="182" t="s">
        <v>304</v>
      </c>
      <c r="D19" s="180" t="s">
        <v>305</v>
      </c>
      <c r="E19" s="180" t="s">
        <v>306</v>
      </c>
      <c r="F19" s="180" t="s">
        <v>307</v>
      </c>
      <c r="G19" s="180" t="s">
        <v>308</v>
      </c>
      <c r="H19" s="180" t="s">
        <v>309</v>
      </c>
      <c r="I19" s="180" t="s">
        <v>310</v>
      </c>
      <c r="J19" s="180" t="s">
        <v>311</v>
      </c>
      <c r="K19" s="180" t="s">
        <v>312</v>
      </c>
      <c r="L19" s="180" t="s">
        <v>313</v>
      </c>
      <c r="M19" s="180" t="s">
        <v>314</v>
      </c>
      <c r="N19" s="180" t="s">
        <v>315</v>
      </c>
      <c r="O19" s="180" t="s">
        <v>316</v>
      </c>
      <c r="P19" s="180" t="s">
        <v>317</v>
      </c>
      <c r="Q19" s="180" t="s">
        <v>318</v>
      </c>
      <c r="R19" s="180"/>
      <c r="S19" s="184" t="s">
        <v>319</v>
      </c>
      <c r="T19" s="58"/>
      <c r="U19" s="58"/>
      <c r="V19" s="58"/>
      <c r="W19" s="58"/>
      <c r="X19" s="58"/>
    </row>
    <row r="20" spans="1:27" s="36" customFormat="1" ht="180.75" customHeight="1" x14ac:dyDescent="0.2">
      <c r="A20" s="180"/>
      <c r="B20" s="180"/>
      <c r="C20" s="183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88" t="s">
        <v>320</v>
      </c>
      <c r="R20" s="37" t="s">
        <v>321</v>
      </c>
      <c r="S20" s="184"/>
      <c r="T20" s="58"/>
      <c r="U20" s="58"/>
      <c r="V20" s="58"/>
      <c r="W20" s="58"/>
      <c r="X20" s="58"/>
    </row>
    <row r="21" spans="1:27" s="36" customFormat="1" ht="18.75" x14ac:dyDescent="0.2">
      <c r="A21" s="88">
        <v>1</v>
      </c>
      <c r="B21" s="108">
        <v>2</v>
      </c>
      <c r="C21" s="88">
        <v>3</v>
      </c>
      <c r="D21" s="108">
        <v>4</v>
      </c>
      <c r="E21" s="88">
        <v>5</v>
      </c>
      <c r="F21" s="108">
        <v>6</v>
      </c>
      <c r="G21" s="88">
        <v>7</v>
      </c>
      <c r="H21" s="108">
        <v>8</v>
      </c>
      <c r="I21" s="88">
        <v>9</v>
      </c>
      <c r="J21" s="108">
        <v>10</v>
      </c>
      <c r="K21" s="88">
        <v>11</v>
      </c>
      <c r="L21" s="108">
        <v>12</v>
      </c>
      <c r="M21" s="88">
        <v>13</v>
      </c>
      <c r="N21" s="108">
        <v>14</v>
      </c>
      <c r="O21" s="88">
        <v>15</v>
      </c>
      <c r="P21" s="108">
        <v>16</v>
      </c>
      <c r="Q21" s="88">
        <v>17</v>
      </c>
      <c r="R21" s="108">
        <v>18</v>
      </c>
      <c r="S21" s="88">
        <v>19</v>
      </c>
      <c r="T21" s="58"/>
      <c r="U21" s="58"/>
      <c r="V21" s="58"/>
      <c r="W21" s="58"/>
      <c r="X21" s="58"/>
    </row>
    <row r="22" spans="1:27" s="113" customFormat="1" ht="31.5" x14ac:dyDescent="0.2">
      <c r="A22" s="109">
        <v>1</v>
      </c>
      <c r="B22" s="110" t="s">
        <v>477</v>
      </c>
      <c r="C22" s="110" t="s">
        <v>442</v>
      </c>
      <c r="D22" s="110" t="str">
        <f>IF(B22="нд","нд",IF('3.3 паспорт описание'!C30="Объект введен на основные фонды",'3.3 паспорт описание'!C30,"в работе"))</f>
        <v>в работе</v>
      </c>
      <c r="E22" s="57" t="s">
        <v>294</v>
      </c>
      <c r="F22" s="110" t="s">
        <v>478</v>
      </c>
      <c r="G22" s="110" t="s">
        <v>479</v>
      </c>
      <c r="H22" s="110">
        <v>4.5</v>
      </c>
      <c r="I22" s="111">
        <v>0.1</v>
      </c>
      <c r="J22" s="110">
        <v>4.5999999999999996</v>
      </c>
      <c r="K22" s="57" t="s">
        <v>294</v>
      </c>
      <c r="L22" s="57" t="s">
        <v>294</v>
      </c>
      <c r="M22" s="110">
        <v>0</v>
      </c>
      <c r="N22" s="57" t="s">
        <v>294</v>
      </c>
      <c r="O22" s="57" t="s">
        <v>294</v>
      </c>
      <c r="P22" s="57" t="s">
        <v>294</v>
      </c>
      <c r="Q22" s="57" t="s">
        <v>294</v>
      </c>
      <c r="R22" s="57" t="s">
        <v>294</v>
      </c>
      <c r="S22" s="110">
        <v>3.8317379999999998E-2</v>
      </c>
      <c r="T22" s="112"/>
      <c r="U22" s="112"/>
      <c r="V22" s="112"/>
      <c r="W22" s="112"/>
      <c r="X22" s="112"/>
    </row>
    <row r="23" spans="1:27" s="113" customFormat="1" ht="18.75" x14ac:dyDescent="0.2">
      <c r="A23" s="5" t="s">
        <v>388</v>
      </c>
      <c r="B23" s="5" t="s">
        <v>388</v>
      </c>
      <c r="C23" s="5"/>
      <c r="D23" s="5"/>
      <c r="E23" s="5" t="s">
        <v>388</v>
      </c>
      <c r="F23" s="5" t="s">
        <v>388</v>
      </c>
      <c r="G23" s="5" t="s">
        <v>388</v>
      </c>
      <c r="H23" s="5" t="s">
        <v>388</v>
      </c>
      <c r="I23" s="5"/>
      <c r="J23" s="5"/>
      <c r="K23" s="5"/>
      <c r="L23" s="5"/>
      <c r="M23" s="5" t="s">
        <v>388</v>
      </c>
      <c r="N23" s="5" t="s">
        <v>388</v>
      </c>
      <c r="O23" s="5" t="s">
        <v>388</v>
      </c>
      <c r="P23" s="5" t="s">
        <v>388</v>
      </c>
      <c r="Q23" s="5" t="s">
        <v>388</v>
      </c>
      <c r="R23" s="114"/>
      <c r="S23" s="114"/>
      <c r="T23" s="112"/>
      <c r="U23" s="112"/>
      <c r="V23" s="112"/>
    </row>
    <row r="24" spans="1:27" ht="20.25" customHeight="1" x14ac:dyDescent="0.25">
      <c r="A24" s="115"/>
      <c r="B24" s="110" t="s">
        <v>441</v>
      </c>
      <c r="C24" s="110"/>
      <c r="D24" s="110"/>
      <c r="E24" s="115" t="s">
        <v>442</v>
      </c>
      <c r="F24" s="115" t="s">
        <v>442</v>
      </c>
      <c r="G24" s="115" t="s">
        <v>442</v>
      </c>
      <c r="H24" s="115"/>
      <c r="I24" s="115"/>
      <c r="J24" s="115"/>
      <c r="K24" s="115"/>
      <c r="L24" s="115"/>
      <c r="M24" s="115"/>
      <c r="N24" s="115"/>
      <c r="O24" s="115"/>
      <c r="P24" s="115"/>
      <c r="Q24" s="116"/>
      <c r="R24" s="117"/>
      <c r="S24" s="117"/>
    </row>
  </sheetData>
  <mergeCells count="32">
    <mergeCell ref="A15:S15"/>
    <mergeCell ref="A10:S10"/>
    <mergeCell ref="A11:S11"/>
    <mergeCell ref="A12:S12"/>
    <mergeCell ref="A13:S13"/>
    <mergeCell ref="A14:S14"/>
    <mergeCell ref="L19:L20"/>
    <mergeCell ref="E19:E20"/>
    <mergeCell ref="F19:F20"/>
    <mergeCell ref="I19:I20"/>
    <mergeCell ref="J19:J20"/>
    <mergeCell ref="A4:S4"/>
    <mergeCell ref="A6:S6"/>
    <mergeCell ref="A7:S7"/>
    <mergeCell ref="A8:S8"/>
    <mergeCell ref="A9:S9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</mergeCells>
  <phoneticPr fontId="46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0" zoomScale="85" zoomScaleNormal="60" zoomScaleSheetLayoutView="85" workbookViewId="0">
      <selection activeCell="C23" sqref="C23"/>
    </sheetView>
  </sheetViews>
  <sheetFormatPr defaultColWidth="10.7109375" defaultRowHeight="15.75" x14ac:dyDescent="0.25"/>
  <cols>
    <col min="1" max="1" width="9.5703125" style="39" customWidth="1"/>
    <col min="2" max="2" width="8.7109375" style="39" customWidth="1"/>
    <col min="3" max="3" width="26" style="39" customWidth="1"/>
    <col min="4" max="4" width="16.140625" style="39" customWidth="1"/>
    <col min="5" max="5" width="11.140625" style="39" customWidth="1"/>
    <col min="6" max="6" width="11" style="39" customWidth="1"/>
    <col min="7" max="7" width="8.7109375" style="39" customWidth="1"/>
    <col min="8" max="8" width="11.28515625" style="39" customWidth="1"/>
    <col min="9" max="9" width="7.28515625" style="39" customWidth="1"/>
    <col min="10" max="10" width="9.28515625" style="39" customWidth="1"/>
    <col min="11" max="11" width="10.28515625" style="39" customWidth="1"/>
    <col min="12" max="15" width="8.7109375" style="39" customWidth="1"/>
    <col min="16" max="16" width="19.42578125" style="39" customWidth="1"/>
    <col min="17" max="17" width="21.7109375" style="39" customWidth="1"/>
    <col min="18" max="18" width="22" style="39" customWidth="1"/>
    <col min="19" max="19" width="19.7109375" style="39" customWidth="1"/>
    <col min="20" max="20" width="18.42578125" style="39" customWidth="1"/>
    <col min="21" max="237" width="10.7109375" style="39"/>
    <col min="238" max="242" width="15.7109375" style="39" customWidth="1"/>
    <col min="243" max="246" width="12.7109375" style="39" customWidth="1"/>
    <col min="247" max="250" width="15.7109375" style="39" customWidth="1"/>
    <col min="251" max="251" width="22.85546875" style="39" customWidth="1"/>
    <col min="252" max="252" width="20.7109375" style="39" customWidth="1"/>
    <col min="253" max="253" width="16.7109375" style="39" customWidth="1"/>
    <col min="254" max="16384" width="10.7109375" style="39"/>
  </cols>
  <sheetData>
    <row r="1" spans="1:20" ht="3" customHeight="1" x14ac:dyDescent="0.25"/>
    <row r="2" spans="1:20" ht="15" customHeight="1" x14ac:dyDescent="0.25">
      <c r="T2" s="23" t="s">
        <v>57</v>
      </c>
    </row>
    <row r="3" spans="1:20" s="2" customFormat="1" ht="18.75" customHeight="1" x14ac:dyDescent="0.3">
      <c r="A3" s="22"/>
      <c r="T3" s="24" t="s">
        <v>6</v>
      </c>
    </row>
    <row r="4" spans="1:20" s="2" customFormat="1" ht="18.75" customHeight="1" x14ac:dyDescent="0.3">
      <c r="A4" s="22"/>
      <c r="T4" s="24" t="s">
        <v>56</v>
      </c>
    </row>
    <row r="5" spans="1:20" s="2" customFormat="1" ht="18.75" customHeight="1" x14ac:dyDescent="0.3">
      <c r="A5" s="22"/>
      <c r="T5" s="24"/>
    </row>
    <row r="6" spans="1:20" s="2" customFormat="1" x14ac:dyDescent="0.2">
      <c r="A6" s="171" t="str">
        <f>'1. паспорт местоположение'!$A$5</f>
        <v>Год раскрытия информации: 2024 год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</row>
    <row r="7" spans="1:20" s="2" customFormat="1" x14ac:dyDescent="0.2">
      <c r="A7" s="25"/>
    </row>
    <row r="8" spans="1:20" s="2" customFormat="1" ht="18.75" x14ac:dyDescent="0.2">
      <c r="A8" s="175" t="s">
        <v>5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</row>
    <row r="9" spans="1:20" s="2" customFormat="1" ht="18.75" x14ac:dyDescent="0.2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</row>
    <row r="10" spans="1:20" s="2" customFormat="1" ht="18.75" customHeight="1" x14ac:dyDescent="0.2">
      <c r="A10" s="176" t="s">
        <v>302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</row>
    <row r="11" spans="1:20" s="2" customFormat="1" ht="18.75" customHeight="1" x14ac:dyDescent="0.2">
      <c r="A11" s="177" t="s">
        <v>4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</row>
    <row r="12" spans="1:20" s="2" customFormat="1" ht="18.75" x14ac:dyDescent="0.2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</row>
    <row r="13" spans="1:20" s="2" customFormat="1" ht="18.75" customHeight="1" x14ac:dyDescent="0.2">
      <c r="A13" s="176" t="s">
        <v>458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</row>
    <row r="14" spans="1:20" s="2" customFormat="1" ht="18.75" customHeight="1" x14ac:dyDescent="0.2">
      <c r="A14" s="177" t="s">
        <v>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</row>
    <row r="15" spans="1:20" s="2" customFormat="1" ht="15.75" customHeight="1" x14ac:dyDescent="0.2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</row>
    <row r="16" spans="1:20" s="36" customFormat="1" ht="52.5" customHeight="1" x14ac:dyDescent="0.2">
      <c r="A16" s="178" t="str">
        <f>'1. паспорт местоположение'!A15:C15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</row>
    <row r="17" spans="1:113" s="36" customFormat="1" ht="15" customHeight="1" x14ac:dyDescent="0.2">
      <c r="A17" s="177" t="s">
        <v>2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</row>
    <row r="18" spans="1:113" s="36" customFormat="1" ht="15" customHeight="1" x14ac:dyDescent="0.2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</row>
    <row r="19" spans="1:113" s="36" customFormat="1" ht="15" customHeight="1" x14ac:dyDescent="0.2">
      <c r="A19" s="193" t="s">
        <v>322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</row>
    <row r="20" spans="1:113" s="38" customFormat="1" ht="21" customHeight="1" x14ac:dyDescent="0.25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</row>
    <row r="21" spans="1:113" ht="46.5" customHeight="1" x14ac:dyDescent="0.25">
      <c r="A21" s="190" t="s">
        <v>1</v>
      </c>
      <c r="B21" s="195" t="s">
        <v>323</v>
      </c>
      <c r="C21" s="196"/>
      <c r="D21" s="199" t="s">
        <v>324</v>
      </c>
      <c r="E21" s="195" t="s">
        <v>325</v>
      </c>
      <c r="F21" s="196"/>
      <c r="G21" s="195" t="s">
        <v>326</v>
      </c>
      <c r="H21" s="196"/>
      <c r="I21" s="195" t="s">
        <v>327</v>
      </c>
      <c r="J21" s="196"/>
      <c r="K21" s="199" t="s">
        <v>328</v>
      </c>
      <c r="L21" s="195" t="s">
        <v>329</v>
      </c>
      <c r="M21" s="196"/>
      <c r="N21" s="195" t="s">
        <v>351</v>
      </c>
      <c r="O21" s="196"/>
      <c r="P21" s="199" t="s">
        <v>330</v>
      </c>
      <c r="Q21" s="186" t="s">
        <v>331</v>
      </c>
      <c r="R21" s="187"/>
      <c r="S21" s="186" t="s">
        <v>332</v>
      </c>
      <c r="T21" s="188"/>
    </row>
    <row r="22" spans="1:113" ht="204.75" customHeight="1" x14ac:dyDescent="0.25">
      <c r="A22" s="191"/>
      <c r="B22" s="197"/>
      <c r="C22" s="198"/>
      <c r="D22" s="201"/>
      <c r="E22" s="197"/>
      <c r="F22" s="198"/>
      <c r="G22" s="197"/>
      <c r="H22" s="198"/>
      <c r="I22" s="197"/>
      <c r="J22" s="198"/>
      <c r="K22" s="200"/>
      <c r="L22" s="197"/>
      <c r="M22" s="198"/>
      <c r="N22" s="197"/>
      <c r="O22" s="198"/>
      <c r="P22" s="200"/>
      <c r="Q22" s="40" t="s">
        <v>333</v>
      </c>
      <c r="R22" s="40" t="s">
        <v>334</v>
      </c>
      <c r="S22" s="40" t="s">
        <v>335</v>
      </c>
      <c r="T22" s="40" t="s">
        <v>336</v>
      </c>
    </row>
    <row r="23" spans="1:113" ht="51.75" customHeight="1" x14ac:dyDescent="0.25">
      <c r="A23" s="192"/>
      <c r="B23" s="40" t="s">
        <v>337</v>
      </c>
      <c r="C23" s="40" t="s">
        <v>338</v>
      </c>
      <c r="D23" s="200"/>
      <c r="E23" s="40" t="s">
        <v>337</v>
      </c>
      <c r="F23" s="40" t="s">
        <v>338</v>
      </c>
      <c r="G23" s="40" t="s">
        <v>337</v>
      </c>
      <c r="H23" s="40" t="s">
        <v>338</v>
      </c>
      <c r="I23" s="40" t="s">
        <v>337</v>
      </c>
      <c r="J23" s="40" t="s">
        <v>338</v>
      </c>
      <c r="K23" s="40" t="s">
        <v>337</v>
      </c>
      <c r="L23" s="40" t="s">
        <v>337</v>
      </c>
      <c r="M23" s="40" t="s">
        <v>338</v>
      </c>
      <c r="N23" s="40" t="s">
        <v>337</v>
      </c>
      <c r="O23" s="40" t="s">
        <v>338</v>
      </c>
      <c r="P23" s="60" t="s">
        <v>337</v>
      </c>
      <c r="Q23" s="40" t="s">
        <v>337</v>
      </c>
      <c r="R23" s="40" t="s">
        <v>337</v>
      </c>
      <c r="S23" s="40" t="s">
        <v>337</v>
      </c>
      <c r="T23" s="40" t="s">
        <v>337</v>
      </c>
    </row>
    <row r="24" spans="1:113" x14ac:dyDescent="0.25">
      <c r="A24" s="41">
        <v>1</v>
      </c>
      <c r="B24" s="41">
        <v>2</v>
      </c>
      <c r="C24" s="41">
        <v>3</v>
      </c>
      <c r="D24" s="41">
        <v>4</v>
      </c>
      <c r="E24" s="41">
        <v>5</v>
      </c>
      <c r="F24" s="41">
        <v>6</v>
      </c>
      <c r="G24" s="41">
        <v>7</v>
      </c>
      <c r="H24" s="41">
        <v>8</v>
      </c>
      <c r="I24" s="41">
        <v>9</v>
      </c>
      <c r="J24" s="41">
        <v>10</v>
      </c>
      <c r="K24" s="41">
        <v>11</v>
      </c>
      <c r="L24" s="41">
        <v>12</v>
      </c>
      <c r="M24" s="41">
        <v>13</v>
      </c>
      <c r="N24" s="41">
        <v>14</v>
      </c>
      <c r="O24" s="41">
        <v>15</v>
      </c>
      <c r="P24" s="41">
        <v>16</v>
      </c>
      <c r="Q24" s="41">
        <v>17</v>
      </c>
      <c r="R24" s="41">
        <v>18</v>
      </c>
      <c r="S24" s="41">
        <v>19</v>
      </c>
      <c r="T24" s="41">
        <v>20</v>
      </c>
    </row>
    <row r="25" spans="1:113" s="38" customFormat="1" ht="54" customHeight="1" x14ac:dyDescent="0.25">
      <c r="A25" s="42">
        <v>1</v>
      </c>
      <c r="B25" s="43" t="s">
        <v>294</v>
      </c>
      <c r="C25" s="43" t="s">
        <v>294</v>
      </c>
      <c r="D25" s="43" t="s">
        <v>294</v>
      </c>
      <c r="E25" s="43" t="s">
        <v>294</v>
      </c>
      <c r="F25" s="43" t="s">
        <v>294</v>
      </c>
      <c r="G25" s="43" t="s">
        <v>294</v>
      </c>
      <c r="H25" s="43" t="s">
        <v>294</v>
      </c>
      <c r="I25" s="43" t="s">
        <v>294</v>
      </c>
      <c r="J25" s="43" t="s">
        <v>294</v>
      </c>
      <c r="K25" s="43" t="s">
        <v>294</v>
      </c>
      <c r="L25" s="43" t="s">
        <v>294</v>
      </c>
      <c r="M25" s="43" t="s">
        <v>294</v>
      </c>
      <c r="N25" s="43" t="s">
        <v>294</v>
      </c>
      <c r="O25" s="43" t="s">
        <v>294</v>
      </c>
      <c r="P25" s="43" t="s">
        <v>294</v>
      </c>
      <c r="Q25" s="43" t="s">
        <v>294</v>
      </c>
      <c r="R25" s="43" t="s">
        <v>294</v>
      </c>
      <c r="S25" s="43" t="s">
        <v>294</v>
      </c>
      <c r="T25" s="43" t="s">
        <v>294</v>
      </c>
    </row>
    <row r="26" spans="1:113" ht="3" customHeight="1" x14ac:dyDescent="0.25"/>
    <row r="27" spans="1:113" s="105" customFormat="1" ht="12.75" x14ac:dyDescent="0.2">
      <c r="B27" s="104"/>
      <c r="C27" s="104"/>
      <c r="K27" s="104"/>
    </row>
    <row r="28" spans="1:113" s="105" customFormat="1" x14ac:dyDescent="0.25">
      <c r="B28" s="39" t="s">
        <v>339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194" t="s">
        <v>340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</row>
    <row r="31" spans="1:113" x14ac:dyDescent="0.25">
      <c r="B31" s="106" t="s">
        <v>341</v>
      </c>
      <c r="C31" s="106"/>
      <c r="D31" s="106"/>
      <c r="E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7"/>
      <c r="T31" s="107"/>
      <c r="U31" s="107"/>
      <c r="V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</row>
    <row r="32" spans="1:113" x14ac:dyDescent="0.25">
      <c r="B32" s="106" t="s">
        <v>342</v>
      </c>
      <c r="C32" s="106"/>
      <c r="D32" s="106"/>
      <c r="E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</row>
    <row r="33" spans="2:113" x14ac:dyDescent="0.25">
      <c r="B33" s="106" t="s">
        <v>343</v>
      </c>
      <c r="C33" s="106"/>
      <c r="D33" s="106"/>
      <c r="E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</row>
    <row r="34" spans="2:113" x14ac:dyDescent="0.25">
      <c r="B34" s="106" t="s">
        <v>344</v>
      </c>
      <c r="C34" s="106"/>
      <c r="D34" s="106"/>
      <c r="E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</row>
    <row r="35" spans="2:113" x14ac:dyDescent="0.25">
      <c r="B35" s="106" t="s">
        <v>345</v>
      </c>
      <c r="C35" s="106"/>
      <c r="D35" s="106"/>
      <c r="E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</row>
    <row r="36" spans="2:113" x14ac:dyDescent="0.25">
      <c r="B36" s="106" t="s">
        <v>346</v>
      </c>
      <c r="C36" s="106"/>
      <c r="D36" s="106"/>
      <c r="E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</row>
    <row r="37" spans="2:113" x14ac:dyDescent="0.25">
      <c r="B37" s="106" t="s">
        <v>347</v>
      </c>
      <c r="C37" s="106"/>
      <c r="D37" s="106"/>
      <c r="E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</row>
    <row r="38" spans="2:113" x14ac:dyDescent="0.25">
      <c r="B38" s="106" t="s">
        <v>348</v>
      </c>
      <c r="C38" s="106"/>
      <c r="D38" s="106"/>
      <c r="E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</row>
    <row r="39" spans="2:113" x14ac:dyDescent="0.25">
      <c r="B39" s="106" t="s">
        <v>349</v>
      </c>
      <c r="C39" s="106"/>
      <c r="D39" s="106"/>
      <c r="E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</row>
    <row r="40" spans="2:113" x14ac:dyDescent="0.25">
      <c r="B40" s="106" t="s">
        <v>350</v>
      </c>
      <c r="C40" s="106"/>
      <c r="D40" s="106"/>
      <c r="E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</row>
    <row r="41" spans="2:113" x14ac:dyDescent="0.25">
      <c r="Q41" s="106"/>
      <c r="R41" s="106"/>
      <c r="S41" s="106"/>
      <c r="T41" s="106"/>
      <c r="U41" s="106"/>
      <c r="V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</row>
    <row r="42" spans="2:113" x14ac:dyDescent="0.25"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6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C23" sqref="C23"/>
    </sheetView>
  </sheetViews>
  <sheetFormatPr defaultColWidth="17.7109375" defaultRowHeight="15.75" x14ac:dyDescent="0.25"/>
  <cols>
    <col min="1" max="3" width="10.7109375" style="39" customWidth="1"/>
    <col min="4" max="4" width="11.5703125" style="39" customWidth="1"/>
    <col min="5" max="5" width="11.85546875" style="39" customWidth="1"/>
    <col min="6" max="6" width="8.7109375" style="39" customWidth="1"/>
    <col min="7" max="7" width="10.28515625" style="39" customWidth="1"/>
    <col min="8" max="8" width="8.7109375" style="39" customWidth="1"/>
    <col min="9" max="9" width="8.28515625" style="39" customWidth="1"/>
    <col min="10" max="10" width="20.140625" style="39" customWidth="1"/>
    <col min="11" max="11" width="11.140625" style="39" customWidth="1"/>
    <col min="12" max="12" width="8.85546875" style="39" customWidth="1"/>
    <col min="13" max="13" width="8.7109375" style="39" customWidth="1"/>
    <col min="14" max="14" width="13.7109375" style="39" customWidth="1"/>
    <col min="15" max="16" width="8.7109375" style="39" customWidth="1"/>
    <col min="17" max="17" width="11.85546875" style="39" customWidth="1"/>
    <col min="18" max="18" width="12" style="39" customWidth="1"/>
    <col min="19" max="19" width="18.28515625" style="39" customWidth="1"/>
    <col min="20" max="20" width="22.42578125" style="39" customWidth="1"/>
    <col min="21" max="21" width="30.7109375" style="39" customWidth="1"/>
    <col min="22" max="23" width="8.7109375" style="39" customWidth="1"/>
    <col min="24" max="24" width="24.5703125" style="39" customWidth="1"/>
    <col min="25" max="25" width="15.28515625" style="39" customWidth="1"/>
    <col min="26" max="26" width="18.5703125" style="39" customWidth="1"/>
    <col min="27" max="27" width="19.140625" style="39" customWidth="1"/>
    <col min="28" max="240" width="10.7109375" style="39" customWidth="1"/>
    <col min="241" max="242" width="15.7109375" style="39" customWidth="1"/>
    <col min="243" max="245" width="14.7109375" style="39" customWidth="1"/>
    <col min="246" max="249" width="13.7109375" style="39" customWidth="1"/>
    <col min="250" max="253" width="15.7109375" style="39" customWidth="1"/>
    <col min="254" max="254" width="22.85546875" style="39" customWidth="1"/>
    <col min="255" max="255" width="20.7109375" style="39" customWidth="1"/>
    <col min="256" max="16384" width="17.7109375" style="39"/>
  </cols>
  <sheetData>
    <row r="1" spans="1:27" ht="25.5" customHeight="1" x14ac:dyDescent="0.25">
      <c r="AA1" s="23" t="s">
        <v>57</v>
      </c>
    </row>
    <row r="2" spans="1:27" s="2" customFormat="1" ht="18.75" customHeight="1" x14ac:dyDescent="0.3">
      <c r="E2" s="22"/>
      <c r="AA2" s="24" t="s">
        <v>6</v>
      </c>
    </row>
    <row r="3" spans="1:27" s="2" customFormat="1" ht="18.75" customHeight="1" x14ac:dyDescent="0.3">
      <c r="E3" s="22"/>
      <c r="AA3" s="24" t="s">
        <v>56</v>
      </c>
    </row>
    <row r="4" spans="1:27" s="2" customFormat="1" x14ac:dyDescent="0.2">
      <c r="E4" s="25"/>
    </row>
    <row r="5" spans="1:27" s="2" customFormat="1" x14ac:dyDescent="0.2">
      <c r="A5" s="171" t="str">
        <f>'1. паспорт местоположение'!$A$5</f>
        <v>Год раскрытия информации: 2024 год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</row>
    <row r="6" spans="1:27" s="2" customFormat="1" x14ac:dyDescent="0.2">
      <c r="A6" s="25"/>
    </row>
    <row r="7" spans="1:27" s="2" customFormat="1" ht="18.75" x14ac:dyDescent="0.2">
      <c r="A7" s="175" t="s">
        <v>5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</row>
    <row r="8" spans="1:27" s="2" customFormat="1" ht="18.75" x14ac:dyDescent="0.2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</row>
    <row r="9" spans="1:27" s="2" customFormat="1" ht="18.75" customHeight="1" x14ac:dyDescent="0.2">
      <c r="A9" s="176" t="s">
        <v>302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27" s="2" customFormat="1" ht="18.75" customHeight="1" x14ac:dyDescent="0.2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</row>
    <row r="11" spans="1:27" s="2" customFormat="1" ht="18.75" x14ac:dyDescent="0.2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</row>
    <row r="12" spans="1:27" s="2" customFormat="1" ht="18.75" customHeight="1" x14ac:dyDescent="0.2">
      <c r="A12" s="176" t="s">
        <v>458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</row>
    <row r="13" spans="1:27" s="2" customFormat="1" ht="18.75" customHeight="1" x14ac:dyDescent="0.2">
      <c r="A13" s="177" t="s">
        <v>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</row>
    <row r="14" spans="1:27" s="2" customFormat="1" ht="15.75" customHeight="1" x14ac:dyDescent="0.2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</row>
    <row r="15" spans="1:27" s="36" customFormat="1" x14ac:dyDescent="0.2">
      <c r="A15" s="178" t="str">
        <f>'1. паспорт местоположение'!A15:C15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</row>
    <row r="16" spans="1:27" s="36" customFormat="1" ht="15" customHeight="1" x14ac:dyDescent="0.2">
      <c r="A16" s="177" t="s">
        <v>2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</row>
    <row r="17" spans="1:27" s="36" customFormat="1" ht="15" customHeight="1" x14ac:dyDescent="0.2"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</row>
    <row r="18" spans="1:27" s="36" customFormat="1" ht="15" customHeight="1" x14ac:dyDescent="0.2"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</row>
    <row r="19" spans="1:27" ht="25.5" customHeight="1" x14ac:dyDescent="0.25">
      <c r="A19" s="193" t="s">
        <v>352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</row>
    <row r="20" spans="1:27" s="38" customFormat="1" ht="21" customHeight="1" x14ac:dyDescent="0.25"/>
    <row r="21" spans="1:27" ht="15.75" customHeight="1" x14ac:dyDescent="0.25">
      <c r="A21" s="199" t="s">
        <v>1</v>
      </c>
      <c r="B21" s="195" t="s">
        <v>353</v>
      </c>
      <c r="C21" s="196"/>
      <c r="D21" s="195" t="s">
        <v>354</v>
      </c>
      <c r="E21" s="196"/>
      <c r="F21" s="186" t="s">
        <v>312</v>
      </c>
      <c r="G21" s="188"/>
      <c r="H21" s="188"/>
      <c r="I21" s="187"/>
      <c r="J21" s="199" t="s">
        <v>355</v>
      </c>
      <c r="K21" s="195" t="s">
        <v>356</v>
      </c>
      <c r="L21" s="196"/>
      <c r="M21" s="195" t="s">
        <v>357</v>
      </c>
      <c r="N21" s="196"/>
      <c r="O21" s="195" t="s">
        <v>358</v>
      </c>
      <c r="P21" s="196"/>
      <c r="Q21" s="195" t="s">
        <v>359</v>
      </c>
      <c r="R21" s="196"/>
      <c r="S21" s="199" t="s">
        <v>360</v>
      </c>
      <c r="T21" s="199" t="s">
        <v>361</v>
      </c>
      <c r="U21" s="199" t="s">
        <v>362</v>
      </c>
      <c r="V21" s="195" t="s">
        <v>363</v>
      </c>
      <c r="W21" s="196"/>
      <c r="X21" s="186" t="s">
        <v>331</v>
      </c>
      <c r="Y21" s="188"/>
      <c r="Z21" s="186" t="s">
        <v>332</v>
      </c>
      <c r="AA21" s="188"/>
    </row>
    <row r="22" spans="1:27" ht="216" customHeight="1" x14ac:dyDescent="0.25">
      <c r="A22" s="201"/>
      <c r="B22" s="197"/>
      <c r="C22" s="198"/>
      <c r="D22" s="197"/>
      <c r="E22" s="198"/>
      <c r="F22" s="186" t="s">
        <v>364</v>
      </c>
      <c r="G22" s="187"/>
      <c r="H22" s="186" t="s">
        <v>365</v>
      </c>
      <c r="I22" s="187"/>
      <c r="J22" s="200"/>
      <c r="K22" s="197"/>
      <c r="L22" s="198"/>
      <c r="M22" s="197"/>
      <c r="N22" s="198"/>
      <c r="O22" s="197"/>
      <c r="P22" s="198"/>
      <c r="Q22" s="197"/>
      <c r="R22" s="198"/>
      <c r="S22" s="200"/>
      <c r="T22" s="200"/>
      <c r="U22" s="200"/>
      <c r="V22" s="197"/>
      <c r="W22" s="198"/>
      <c r="X22" s="40" t="s">
        <v>333</v>
      </c>
      <c r="Y22" s="40" t="s">
        <v>334</v>
      </c>
      <c r="Z22" s="40" t="s">
        <v>335</v>
      </c>
      <c r="AA22" s="40" t="s">
        <v>336</v>
      </c>
    </row>
    <row r="23" spans="1:27" ht="60" customHeight="1" x14ac:dyDescent="0.25">
      <c r="A23" s="200"/>
      <c r="B23" s="60" t="s">
        <v>337</v>
      </c>
      <c r="C23" s="60" t="s">
        <v>338</v>
      </c>
      <c r="D23" s="60" t="s">
        <v>337</v>
      </c>
      <c r="E23" s="60" t="s">
        <v>338</v>
      </c>
      <c r="F23" s="60" t="s">
        <v>337</v>
      </c>
      <c r="G23" s="60" t="s">
        <v>338</v>
      </c>
      <c r="H23" s="60" t="s">
        <v>337</v>
      </c>
      <c r="I23" s="60" t="s">
        <v>338</v>
      </c>
      <c r="J23" s="60" t="s">
        <v>337</v>
      </c>
      <c r="K23" s="60" t="s">
        <v>337</v>
      </c>
      <c r="L23" s="60" t="s">
        <v>338</v>
      </c>
      <c r="M23" s="60" t="s">
        <v>337</v>
      </c>
      <c r="N23" s="60" t="s">
        <v>338</v>
      </c>
      <c r="O23" s="60" t="s">
        <v>337</v>
      </c>
      <c r="P23" s="60" t="s">
        <v>338</v>
      </c>
      <c r="Q23" s="60" t="s">
        <v>337</v>
      </c>
      <c r="R23" s="60" t="s">
        <v>338</v>
      </c>
      <c r="S23" s="60" t="s">
        <v>337</v>
      </c>
      <c r="T23" s="60" t="s">
        <v>337</v>
      </c>
      <c r="U23" s="60" t="s">
        <v>337</v>
      </c>
      <c r="V23" s="60" t="s">
        <v>337</v>
      </c>
      <c r="W23" s="60" t="s">
        <v>338</v>
      </c>
      <c r="X23" s="60" t="s">
        <v>337</v>
      </c>
      <c r="Y23" s="60" t="s">
        <v>337</v>
      </c>
      <c r="Z23" s="40" t="s">
        <v>337</v>
      </c>
      <c r="AA23" s="40" t="s">
        <v>337</v>
      </c>
    </row>
    <row r="24" spans="1:27" x14ac:dyDescent="0.25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19</v>
      </c>
      <c r="R24" s="102">
        <v>20</v>
      </c>
      <c r="S24" s="102">
        <v>21</v>
      </c>
      <c r="T24" s="102">
        <v>22</v>
      </c>
      <c r="U24" s="102">
        <v>23</v>
      </c>
      <c r="V24" s="102">
        <v>24</v>
      </c>
      <c r="W24" s="102">
        <v>25</v>
      </c>
      <c r="X24" s="102">
        <v>26</v>
      </c>
      <c r="Y24" s="102">
        <v>27</v>
      </c>
      <c r="Z24" s="102">
        <v>28</v>
      </c>
      <c r="AA24" s="102">
        <v>29</v>
      </c>
    </row>
    <row r="25" spans="1:27" s="38" customFormat="1" ht="24" customHeight="1" x14ac:dyDescent="0.25">
      <c r="A25" s="103" t="s">
        <v>294</v>
      </c>
      <c r="B25" s="103" t="s">
        <v>294</v>
      </c>
      <c r="C25" s="103" t="s">
        <v>294</v>
      </c>
      <c r="D25" s="103" t="s">
        <v>294</v>
      </c>
      <c r="E25" s="103" t="s">
        <v>294</v>
      </c>
      <c r="F25" s="103" t="s">
        <v>294</v>
      </c>
      <c r="G25" s="103" t="s">
        <v>294</v>
      </c>
      <c r="H25" s="103" t="s">
        <v>294</v>
      </c>
      <c r="I25" s="103" t="s">
        <v>294</v>
      </c>
      <c r="J25" s="103" t="s">
        <v>294</v>
      </c>
      <c r="K25" s="103" t="s">
        <v>294</v>
      </c>
      <c r="L25" s="103" t="s">
        <v>294</v>
      </c>
      <c r="M25" s="103" t="s">
        <v>294</v>
      </c>
      <c r="N25" s="103" t="s">
        <v>294</v>
      </c>
      <c r="O25" s="103" t="s">
        <v>294</v>
      </c>
      <c r="P25" s="103" t="s">
        <v>294</v>
      </c>
      <c r="Q25" s="103" t="s">
        <v>294</v>
      </c>
      <c r="R25" s="103" t="s">
        <v>294</v>
      </c>
      <c r="S25" s="103" t="s">
        <v>294</v>
      </c>
      <c r="T25" s="103" t="s">
        <v>294</v>
      </c>
      <c r="U25" s="103" t="s">
        <v>294</v>
      </c>
      <c r="V25" s="103" t="s">
        <v>294</v>
      </c>
      <c r="W25" s="103" t="s">
        <v>294</v>
      </c>
      <c r="X25" s="103" t="s">
        <v>294</v>
      </c>
      <c r="Y25" s="103" t="s">
        <v>294</v>
      </c>
      <c r="Z25" s="103" t="s">
        <v>294</v>
      </c>
      <c r="AA25" s="103" t="s">
        <v>294</v>
      </c>
    </row>
    <row r="26" spans="1:27" ht="21.75" customHeight="1" x14ac:dyDescent="0.25"/>
    <row r="27" spans="1:27" s="105" customFormat="1" ht="12.75" x14ac:dyDescent="0.2">
      <c r="A27" s="104"/>
      <c r="B27" s="104"/>
      <c r="C27" s="104"/>
      <c r="E27" s="104"/>
    </row>
    <row r="28" spans="1:27" s="105" customFormat="1" ht="12.75" x14ac:dyDescent="0.2">
      <c r="A28" s="104"/>
      <c r="B28" s="104"/>
      <c r="C28" s="104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6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view="pageBreakPreview" zoomScale="60" zoomScaleNormal="100" workbookViewId="0">
      <selection activeCell="G46" sqref="G46"/>
    </sheetView>
  </sheetViews>
  <sheetFormatPr defaultColWidth="9.140625" defaultRowHeight="15" x14ac:dyDescent="0.25"/>
  <cols>
    <col min="1" max="1" width="6.140625" style="49" customWidth="1"/>
    <col min="2" max="2" width="69.7109375" style="49" customWidth="1"/>
    <col min="3" max="3" width="156.5703125" style="49" customWidth="1"/>
    <col min="4" max="16384" width="9.140625" style="49"/>
  </cols>
  <sheetData>
    <row r="1" spans="1:3" s="2" customFormat="1" ht="18.75" customHeight="1" x14ac:dyDescent="0.2">
      <c r="A1" s="22"/>
      <c r="C1" s="23" t="s">
        <v>57</v>
      </c>
    </row>
    <row r="2" spans="1:3" s="2" customFormat="1" ht="18.75" customHeight="1" x14ac:dyDescent="0.3">
      <c r="A2" s="22"/>
      <c r="C2" s="24" t="s">
        <v>6</v>
      </c>
    </row>
    <row r="3" spans="1:3" s="2" customFormat="1" ht="18.75" customHeight="1" x14ac:dyDescent="0.3">
      <c r="A3" s="25"/>
      <c r="C3" s="24" t="s">
        <v>56</v>
      </c>
    </row>
    <row r="4" spans="1:3" s="2" customFormat="1" ht="18.75" customHeight="1" x14ac:dyDescent="0.3">
      <c r="A4" s="25"/>
      <c r="C4" s="24"/>
    </row>
    <row r="5" spans="1:3" s="2" customFormat="1" ht="15.75" x14ac:dyDescent="0.2">
      <c r="A5" s="171" t="str">
        <f>'1. паспорт местоположение'!A5:C5</f>
        <v>Год раскрытия информации: 2024 год</v>
      </c>
      <c r="B5" s="171"/>
      <c r="C5" s="171"/>
    </row>
    <row r="6" spans="1:3" s="2" customFormat="1" ht="7.5" customHeight="1" x14ac:dyDescent="0.2">
      <c r="A6" s="25"/>
    </row>
    <row r="7" spans="1:3" s="2" customFormat="1" ht="18.75" x14ac:dyDescent="0.2">
      <c r="A7" s="175" t="s">
        <v>5</v>
      </c>
      <c r="B7" s="175"/>
      <c r="C7" s="175"/>
    </row>
    <row r="8" spans="1:3" s="2" customFormat="1" ht="9.75" customHeight="1" x14ac:dyDescent="0.2">
      <c r="A8" s="175"/>
      <c r="B8" s="175"/>
      <c r="C8" s="175"/>
    </row>
    <row r="9" spans="1:3" s="2" customFormat="1" ht="15.75" x14ac:dyDescent="0.2">
      <c r="A9" s="176" t="str">
        <f>'1. паспорт местоположение'!A9:C9</f>
        <v>АО "Чеченэнерго"</v>
      </c>
      <c r="B9" s="176"/>
      <c r="C9" s="176"/>
    </row>
    <row r="10" spans="1:3" s="2" customFormat="1" ht="15.75" x14ac:dyDescent="0.2">
      <c r="A10" s="177" t="s">
        <v>4</v>
      </c>
      <c r="B10" s="177"/>
      <c r="C10" s="177"/>
    </row>
    <row r="11" spans="1:3" s="2" customFormat="1" ht="10.5" customHeight="1" x14ac:dyDescent="0.2">
      <c r="A11" s="203"/>
      <c r="B11" s="203"/>
      <c r="C11" s="203"/>
    </row>
    <row r="12" spans="1:3" s="2" customFormat="1" ht="15.75" x14ac:dyDescent="0.2">
      <c r="A12" s="176" t="str">
        <f>'1. паспорт местоположение'!A12:C12</f>
        <v>M_Che431</v>
      </c>
      <c r="B12" s="176"/>
      <c r="C12" s="176"/>
    </row>
    <row r="13" spans="1:3" s="2" customFormat="1" ht="15.75" x14ac:dyDescent="0.2">
      <c r="A13" s="177" t="s">
        <v>3</v>
      </c>
      <c r="B13" s="177"/>
      <c r="C13" s="177"/>
    </row>
    <row r="14" spans="1:3" s="2" customFormat="1" ht="15.75" customHeight="1" x14ac:dyDescent="0.2">
      <c r="A14" s="179"/>
      <c r="B14" s="179"/>
      <c r="C14" s="179"/>
    </row>
    <row r="15" spans="1:3" s="36" customFormat="1" ht="44.25" customHeight="1" x14ac:dyDescent="0.2">
      <c r="A15" s="178" t="str">
        <f>'1. паспорт местоположение'!A15:C15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B15" s="178"/>
      <c r="C15" s="178"/>
    </row>
    <row r="16" spans="1:3" s="36" customFormat="1" ht="15" customHeight="1" x14ac:dyDescent="0.2">
      <c r="A16" s="177" t="s">
        <v>2</v>
      </c>
      <c r="B16" s="177"/>
      <c r="C16" s="177"/>
    </row>
    <row r="17" spans="1:3" s="36" customFormat="1" ht="9" customHeight="1" x14ac:dyDescent="0.2">
      <c r="A17" s="179"/>
      <c r="B17" s="179"/>
      <c r="C17" s="179"/>
    </row>
    <row r="18" spans="1:3" s="36" customFormat="1" ht="27.75" customHeight="1" x14ac:dyDescent="0.2">
      <c r="A18" s="202" t="s">
        <v>265</v>
      </c>
      <c r="B18" s="202"/>
      <c r="C18" s="202"/>
    </row>
    <row r="19" spans="1:3" s="36" customFormat="1" ht="9" customHeight="1" x14ac:dyDescent="0.2">
      <c r="A19" s="64"/>
      <c r="B19" s="64"/>
      <c r="C19" s="64"/>
    </row>
    <row r="20" spans="1:3" s="36" customFormat="1" ht="24.75" customHeight="1" x14ac:dyDescent="0.2">
      <c r="A20" s="100" t="s">
        <v>1</v>
      </c>
      <c r="B20" s="92" t="s">
        <v>55</v>
      </c>
      <c r="C20" s="91" t="s">
        <v>54</v>
      </c>
    </row>
    <row r="21" spans="1:3" s="36" customFormat="1" ht="16.5" customHeight="1" x14ac:dyDescent="0.2">
      <c r="A21" s="91">
        <v>1</v>
      </c>
      <c r="B21" s="92">
        <v>2</v>
      </c>
      <c r="C21" s="91">
        <v>3</v>
      </c>
    </row>
    <row r="22" spans="1:3" s="36" customFormat="1" ht="60" customHeight="1" x14ac:dyDescent="0.2">
      <c r="A22" s="3" t="s">
        <v>53</v>
      </c>
      <c r="B22" s="5" t="s">
        <v>269</v>
      </c>
      <c r="C22" s="4" t="s">
        <v>480</v>
      </c>
    </row>
    <row r="23" spans="1:3" ht="63" customHeight="1" x14ac:dyDescent="0.25">
      <c r="A23" s="3" t="s">
        <v>52</v>
      </c>
      <c r="B23" s="101" t="s">
        <v>49</v>
      </c>
      <c r="C23" s="4" t="s">
        <v>481</v>
      </c>
    </row>
    <row r="24" spans="1:3" ht="31.5" x14ac:dyDescent="0.25">
      <c r="A24" s="3" t="s">
        <v>51</v>
      </c>
      <c r="B24" s="101" t="s">
        <v>275</v>
      </c>
      <c r="C24" s="100" t="s">
        <v>459</v>
      </c>
    </row>
    <row r="25" spans="1:3" ht="38.25" customHeight="1" x14ac:dyDescent="0.25">
      <c r="A25" s="3" t="s">
        <v>50</v>
      </c>
      <c r="B25" s="101" t="s">
        <v>276</v>
      </c>
      <c r="C25" s="4" t="s">
        <v>482</v>
      </c>
    </row>
    <row r="26" spans="1:3" ht="33" customHeight="1" x14ac:dyDescent="0.25">
      <c r="A26" s="3" t="s">
        <v>48</v>
      </c>
      <c r="B26" s="101" t="s">
        <v>166</v>
      </c>
      <c r="C26" s="100" t="s">
        <v>445</v>
      </c>
    </row>
    <row r="27" spans="1:3" ht="15.75" x14ac:dyDescent="0.25">
      <c r="A27" s="3" t="s">
        <v>47</v>
      </c>
      <c r="B27" s="101" t="s">
        <v>270</v>
      </c>
      <c r="C27" s="100" t="s">
        <v>460</v>
      </c>
    </row>
    <row r="28" spans="1:3" ht="27.75" customHeight="1" x14ac:dyDescent="0.25">
      <c r="A28" s="3" t="s">
        <v>45</v>
      </c>
      <c r="B28" s="101" t="s">
        <v>46</v>
      </c>
      <c r="C28" s="56">
        <v>2022</v>
      </c>
    </row>
    <row r="29" spans="1:3" ht="22.5" customHeight="1" x14ac:dyDescent="0.25">
      <c r="A29" s="3" t="s">
        <v>43</v>
      </c>
      <c r="B29" s="100" t="s">
        <v>44</v>
      </c>
      <c r="C29" s="56">
        <v>2023</v>
      </c>
    </row>
    <row r="30" spans="1:3" ht="24.75" customHeight="1" x14ac:dyDescent="0.25">
      <c r="A30" s="3" t="s">
        <v>61</v>
      </c>
      <c r="B30" s="100" t="s">
        <v>42</v>
      </c>
      <c r="C30" s="68" t="s">
        <v>483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6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23" sqref="A23:L23"/>
    </sheetView>
  </sheetViews>
  <sheetFormatPr defaultColWidth="9.140625"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hidden="1" customWidth="1"/>
    <col min="16" max="16" width="8.7109375" hidden="1" customWidth="1"/>
    <col min="17" max="17" width="12.7109375" hidden="1" customWidth="1"/>
    <col min="18" max="18" width="0" hidden="1" customWidth="1"/>
    <col min="19" max="19" width="17" hidden="1" customWidth="1"/>
    <col min="20" max="21" width="12" hidden="1" customWidth="1"/>
    <col min="22" max="22" width="11" hidden="1" customWidth="1"/>
    <col min="23" max="25" width="17.7109375" hidden="1" customWidth="1"/>
    <col min="26" max="26" width="46.5703125" hidden="1" customWidth="1"/>
    <col min="27" max="28" width="12.28515625" customWidth="1"/>
  </cols>
  <sheetData>
    <row r="1" spans="1:28" ht="18.75" x14ac:dyDescent="0.25">
      <c r="Z1" s="23" t="s">
        <v>57</v>
      </c>
    </row>
    <row r="2" spans="1:28" ht="18.75" x14ac:dyDescent="0.3">
      <c r="Z2" s="24" t="s">
        <v>6</v>
      </c>
    </row>
    <row r="3" spans="1:28" ht="18.75" x14ac:dyDescent="0.3">
      <c r="Z3" s="24" t="s">
        <v>56</v>
      </c>
    </row>
    <row r="4" spans="1:28" s="2" customFormat="1" ht="15.75" x14ac:dyDescent="0.2">
      <c r="A4" s="171" t="str">
        <f>'1. паспорт местоположение'!$A$5</f>
        <v>Год раскрытия информации: 2024 год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</row>
    <row r="5" spans="1:28" s="2" customFormat="1" ht="15.75" x14ac:dyDescent="0.2">
      <c r="A5" s="25"/>
    </row>
    <row r="6" spans="1:28" s="2" customFormat="1" ht="18.75" x14ac:dyDescent="0.2">
      <c r="A6" s="175" t="s">
        <v>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8" s="2" customFormat="1" ht="18.75" x14ac:dyDescent="0.2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</row>
    <row r="8" spans="1:28" s="2" customFormat="1" ht="18.75" customHeight="1" x14ac:dyDescent="0.2">
      <c r="A8" s="176" t="s">
        <v>302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</row>
    <row r="9" spans="1:28" s="2" customFormat="1" ht="18.75" customHeight="1" x14ac:dyDescent="0.2">
      <c r="A9" s="177" t="s">
        <v>4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</row>
    <row r="10" spans="1:28" s="2" customFormat="1" ht="18.75" x14ac:dyDescent="0.2">
      <c r="A10" s="175"/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</row>
    <row r="11" spans="1:28" s="2" customFormat="1" ht="18.75" customHeight="1" x14ac:dyDescent="0.2">
      <c r="A11" s="176" t="s">
        <v>458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</row>
    <row r="12" spans="1:28" s="2" customFormat="1" ht="18.75" customHeight="1" x14ac:dyDescent="0.2">
      <c r="A12" s="177" t="s">
        <v>3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</row>
    <row r="13" spans="1:28" s="2" customFormat="1" ht="15.75" customHeight="1" x14ac:dyDescent="0.2">
      <c r="A13" s="179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</row>
    <row r="14" spans="1:28" s="36" customFormat="1" ht="37.5" customHeight="1" x14ac:dyDescent="0.2">
      <c r="A14" s="178" t="str">
        <f>'1. паспорт местоположение'!A15:C15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</row>
    <row r="15" spans="1:28" s="36" customFormat="1" ht="15" customHeight="1" x14ac:dyDescent="0.2">
      <c r="A15" s="177" t="s">
        <v>2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</row>
    <row r="16" spans="1:28" x14ac:dyDescent="0.25">
      <c r="A16" s="204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44"/>
      <c r="AB16" s="44"/>
    </row>
    <row r="17" spans="1:28" x14ac:dyDescent="0.25">
      <c r="A17" s="204"/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44"/>
      <c r="AB17" s="44"/>
    </row>
    <row r="18" spans="1:28" x14ac:dyDescent="0.25">
      <c r="A18" s="204"/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44"/>
      <c r="AB18" s="44"/>
    </row>
    <row r="19" spans="1:28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44"/>
      <c r="AB19" s="44"/>
    </row>
    <row r="20" spans="1:28" x14ac:dyDescent="0.25">
      <c r="A20" s="204"/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44"/>
      <c r="AB20" s="44"/>
    </row>
    <row r="21" spans="1:28" x14ac:dyDescent="0.25">
      <c r="A21" s="204"/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44"/>
      <c r="AB21" s="44"/>
    </row>
    <row r="22" spans="1:28" x14ac:dyDescent="0.25">
      <c r="A22" s="209" t="s">
        <v>366</v>
      </c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45"/>
      <c r="AB22" s="45"/>
    </row>
    <row r="23" spans="1:28" ht="32.25" customHeight="1" x14ac:dyDescent="0.25">
      <c r="A23" s="205" t="s">
        <v>367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7"/>
      <c r="M23" s="208" t="s">
        <v>368</v>
      </c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</row>
    <row r="24" spans="1:28" ht="151.5" customHeight="1" x14ac:dyDescent="0.25">
      <c r="A24" s="93" t="s">
        <v>369</v>
      </c>
      <c r="B24" s="94" t="s">
        <v>370</v>
      </c>
      <c r="C24" s="93" t="s">
        <v>371</v>
      </c>
      <c r="D24" s="93" t="s">
        <v>372</v>
      </c>
      <c r="E24" s="93" t="s">
        <v>373</v>
      </c>
      <c r="F24" s="93" t="s">
        <v>393</v>
      </c>
      <c r="G24" s="93" t="s">
        <v>394</v>
      </c>
      <c r="H24" s="93" t="s">
        <v>374</v>
      </c>
      <c r="I24" s="93" t="s">
        <v>395</v>
      </c>
      <c r="J24" s="93" t="s">
        <v>375</v>
      </c>
      <c r="K24" s="94" t="s">
        <v>376</v>
      </c>
      <c r="L24" s="94" t="s">
        <v>377</v>
      </c>
      <c r="M24" s="95" t="s">
        <v>378</v>
      </c>
      <c r="N24" s="94" t="s">
        <v>396</v>
      </c>
      <c r="O24" s="93" t="s">
        <v>397</v>
      </c>
      <c r="P24" s="93" t="s">
        <v>398</v>
      </c>
      <c r="Q24" s="93" t="s">
        <v>399</v>
      </c>
      <c r="R24" s="93" t="s">
        <v>374</v>
      </c>
      <c r="S24" s="93" t="s">
        <v>400</v>
      </c>
      <c r="T24" s="93" t="s">
        <v>401</v>
      </c>
      <c r="U24" s="93" t="s">
        <v>402</v>
      </c>
      <c r="V24" s="93" t="s">
        <v>399</v>
      </c>
      <c r="W24" s="96" t="s">
        <v>403</v>
      </c>
      <c r="X24" s="96" t="s">
        <v>404</v>
      </c>
      <c r="Y24" s="96" t="s">
        <v>405</v>
      </c>
      <c r="Z24" s="46" t="s">
        <v>379</v>
      </c>
    </row>
    <row r="25" spans="1:28" ht="16.5" customHeight="1" x14ac:dyDescent="0.25">
      <c r="A25" s="93">
        <v>1</v>
      </c>
      <c r="B25" s="94">
        <v>2</v>
      </c>
      <c r="C25" s="93">
        <v>3</v>
      </c>
      <c r="D25" s="94">
        <v>4</v>
      </c>
      <c r="E25" s="93">
        <v>5</v>
      </c>
      <c r="F25" s="94">
        <v>6</v>
      </c>
      <c r="G25" s="93">
        <v>7</v>
      </c>
      <c r="H25" s="94">
        <v>8</v>
      </c>
      <c r="I25" s="93">
        <v>9</v>
      </c>
      <c r="J25" s="94">
        <v>10</v>
      </c>
      <c r="K25" s="93">
        <v>11</v>
      </c>
      <c r="L25" s="94">
        <v>12</v>
      </c>
      <c r="M25" s="93">
        <v>13</v>
      </c>
      <c r="N25" s="94">
        <v>14</v>
      </c>
      <c r="O25" s="93">
        <v>15</v>
      </c>
      <c r="P25" s="94">
        <v>16</v>
      </c>
      <c r="Q25" s="93">
        <v>17</v>
      </c>
      <c r="R25" s="94">
        <v>18</v>
      </c>
      <c r="S25" s="93">
        <v>19</v>
      </c>
      <c r="T25" s="94">
        <v>20</v>
      </c>
      <c r="U25" s="93">
        <v>21</v>
      </c>
      <c r="V25" s="94">
        <v>22</v>
      </c>
      <c r="W25" s="93">
        <v>23</v>
      </c>
      <c r="X25" s="94">
        <v>24</v>
      </c>
      <c r="Y25" s="93">
        <v>25</v>
      </c>
      <c r="Z25" s="94">
        <v>26</v>
      </c>
    </row>
    <row r="26" spans="1:28" ht="45.75" customHeight="1" x14ac:dyDescent="0.25">
      <c r="A26" s="14" t="s">
        <v>380</v>
      </c>
      <c r="B26" s="14"/>
      <c r="C26" s="47" t="s">
        <v>406</v>
      </c>
      <c r="D26" s="47" t="s">
        <v>407</v>
      </c>
      <c r="E26" s="47" t="s">
        <v>408</v>
      </c>
      <c r="F26" s="47" t="s">
        <v>409</v>
      </c>
      <c r="G26" s="47" t="s">
        <v>410</v>
      </c>
      <c r="H26" s="47" t="s">
        <v>374</v>
      </c>
      <c r="I26" s="47" t="s">
        <v>411</v>
      </c>
      <c r="J26" s="47" t="s">
        <v>412</v>
      </c>
      <c r="K26" s="97"/>
      <c r="L26" s="47" t="s">
        <v>381</v>
      </c>
      <c r="M26" s="48" t="s">
        <v>292</v>
      </c>
      <c r="N26" s="97" t="s">
        <v>294</v>
      </c>
      <c r="O26" s="97" t="s">
        <v>294</v>
      </c>
      <c r="P26" s="97" t="s">
        <v>294</v>
      </c>
      <c r="Q26" s="97" t="s">
        <v>294</v>
      </c>
      <c r="R26" s="97" t="s">
        <v>294</v>
      </c>
      <c r="S26" s="97" t="s">
        <v>294</v>
      </c>
      <c r="T26" s="97" t="s">
        <v>294</v>
      </c>
      <c r="U26" s="97" t="s">
        <v>294</v>
      </c>
      <c r="V26" s="97" t="s">
        <v>294</v>
      </c>
      <c r="W26" s="97" t="s">
        <v>294</v>
      </c>
      <c r="X26" s="97" t="s">
        <v>294</v>
      </c>
      <c r="Y26" s="97" t="s">
        <v>294</v>
      </c>
      <c r="Z26" s="98" t="s">
        <v>382</v>
      </c>
    </row>
    <row r="27" spans="1:28" x14ac:dyDescent="0.25">
      <c r="A27" s="97" t="s">
        <v>383</v>
      </c>
      <c r="B27" s="97" t="s">
        <v>384</v>
      </c>
      <c r="C27" s="97" t="s">
        <v>294</v>
      </c>
      <c r="D27" s="97" t="s">
        <v>294</v>
      </c>
      <c r="E27" s="97" t="s">
        <v>294</v>
      </c>
      <c r="F27" s="97" t="s">
        <v>294</v>
      </c>
      <c r="G27" s="97" t="s">
        <v>294</v>
      </c>
      <c r="H27" s="97" t="s">
        <v>294</v>
      </c>
      <c r="I27" s="97" t="s">
        <v>294</v>
      </c>
      <c r="J27" s="97" t="s">
        <v>294</v>
      </c>
      <c r="K27" s="47" t="s">
        <v>385</v>
      </c>
      <c r="L27" s="97" t="s">
        <v>294</v>
      </c>
      <c r="M27" s="47" t="s">
        <v>293</v>
      </c>
      <c r="N27" s="97" t="s">
        <v>294</v>
      </c>
      <c r="O27" s="97" t="s">
        <v>294</v>
      </c>
      <c r="P27" s="97" t="s">
        <v>294</v>
      </c>
      <c r="Q27" s="97" t="s">
        <v>294</v>
      </c>
      <c r="R27" s="97" t="s">
        <v>294</v>
      </c>
      <c r="S27" s="97" t="s">
        <v>294</v>
      </c>
      <c r="T27" s="97" t="s">
        <v>294</v>
      </c>
      <c r="U27" s="97" t="s">
        <v>294</v>
      </c>
      <c r="V27" s="97" t="s">
        <v>294</v>
      </c>
      <c r="W27" s="97" t="s">
        <v>294</v>
      </c>
      <c r="X27" s="97" t="s">
        <v>294</v>
      </c>
      <c r="Y27" s="97" t="s">
        <v>294</v>
      </c>
      <c r="Z27" s="97" t="s">
        <v>294</v>
      </c>
    </row>
    <row r="28" spans="1:28" x14ac:dyDescent="0.25">
      <c r="A28" s="97" t="s">
        <v>383</v>
      </c>
      <c r="B28" s="97" t="s">
        <v>386</v>
      </c>
      <c r="C28" s="97" t="s">
        <v>294</v>
      </c>
      <c r="D28" s="97" t="s">
        <v>294</v>
      </c>
      <c r="E28" s="97" t="s">
        <v>294</v>
      </c>
      <c r="F28" s="97" t="s">
        <v>294</v>
      </c>
      <c r="G28" s="97" t="s">
        <v>294</v>
      </c>
      <c r="H28" s="97" t="s">
        <v>294</v>
      </c>
      <c r="I28" s="97" t="s">
        <v>294</v>
      </c>
      <c r="J28" s="97" t="s">
        <v>294</v>
      </c>
      <c r="K28" s="47" t="s">
        <v>387</v>
      </c>
      <c r="L28" s="97" t="s">
        <v>294</v>
      </c>
      <c r="M28" s="47" t="s">
        <v>388</v>
      </c>
      <c r="N28" s="97" t="s">
        <v>294</v>
      </c>
      <c r="O28" s="97" t="s">
        <v>294</v>
      </c>
      <c r="P28" s="97" t="s">
        <v>294</v>
      </c>
      <c r="Q28" s="97" t="s">
        <v>294</v>
      </c>
      <c r="R28" s="97" t="s">
        <v>294</v>
      </c>
      <c r="S28" s="97" t="s">
        <v>294</v>
      </c>
      <c r="T28" s="97" t="s">
        <v>294</v>
      </c>
      <c r="U28" s="97" t="s">
        <v>294</v>
      </c>
      <c r="V28" s="97" t="s">
        <v>294</v>
      </c>
      <c r="W28" s="97" t="s">
        <v>294</v>
      </c>
      <c r="X28" s="97" t="s">
        <v>294</v>
      </c>
      <c r="Y28" s="97" t="s">
        <v>294</v>
      </c>
      <c r="Z28" s="97" t="s">
        <v>294</v>
      </c>
    </row>
    <row r="29" spans="1:28" x14ac:dyDescent="0.25">
      <c r="A29" s="97" t="s">
        <v>383</v>
      </c>
      <c r="B29" s="97" t="s">
        <v>389</v>
      </c>
      <c r="C29" s="97" t="s">
        <v>294</v>
      </c>
      <c r="D29" s="97" t="s">
        <v>294</v>
      </c>
      <c r="E29" s="97" t="s">
        <v>294</v>
      </c>
      <c r="F29" s="97" t="s">
        <v>294</v>
      </c>
      <c r="G29" s="97" t="s">
        <v>294</v>
      </c>
      <c r="H29" s="97" t="s">
        <v>294</v>
      </c>
      <c r="I29" s="97" t="s">
        <v>294</v>
      </c>
      <c r="J29" s="97" t="s">
        <v>294</v>
      </c>
      <c r="K29" s="47" t="s">
        <v>390</v>
      </c>
      <c r="L29" s="97" t="s">
        <v>294</v>
      </c>
      <c r="M29" s="97" t="s">
        <v>294</v>
      </c>
      <c r="N29" s="97" t="s">
        <v>294</v>
      </c>
      <c r="O29" s="97" t="s">
        <v>294</v>
      </c>
      <c r="P29" s="97" t="s">
        <v>294</v>
      </c>
      <c r="Q29" s="97" t="s">
        <v>294</v>
      </c>
      <c r="R29" s="97" t="s">
        <v>294</v>
      </c>
      <c r="S29" s="97" t="s">
        <v>294</v>
      </c>
      <c r="T29" s="97" t="s">
        <v>294</v>
      </c>
      <c r="U29" s="97" t="s">
        <v>294</v>
      </c>
      <c r="V29" s="97" t="s">
        <v>294</v>
      </c>
      <c r="W29" s="97" t="s">
        <v>294</v>
      </c>
      <c r="X29" s="97" t="s">
        <v>294</v>
      </c>
      <c r="Y29" s="97" t="s">
        <v>294</v>
      </c>
      <c r="Z29" s="97" t="s">
        <v>294</v>
      </c>
    </row>
    <row r="30" spans="1:28" x14ac:dyDescent="0.25">
      <c r="A30" s="97" t="s">
        <v>383</v>
      </c>
      <c r="B30" s="97" t="s">
        <v>391</v>
      </c>
      <c r="C30" s="97" t="s">
        <v>294</v>
      </c>
      <c r="D30" s="97" t="s">
        <v>294</v>
      </c>
      <c r="E30" s="97" t="s">
        <v>294</v>
      </c>
      <c r="F30" s="97" t="s">
        <v>294</v>
      </c>
      <c r="G30" s="97" t="s">
        <v>294</v>
      </c>
      <c r="H30" s="97" t="s">
        <v>294</v>
      </c>
      <c r="I30" s="97" t="s">
        <v>294</v>
      </c>
      <c r="J30" s="97" t="s">
        <v>294</v>
      </c>
      <c r="K30" s="47" t="s">
        <v>392</v>
      </c>
      <c r="L30" s="97" t="s">
        <v>294</v>
      </c>
      <c r="M30" s="97" t="s">
        <v>294</v>
      </c>
      <c r="N30" s="97" t="s">
        <v>294</v>
      </c>
      <c r="O30" s="97" t="s">
        <v>294</v>
      </c>
      <c r="P30" s="97" t="s">
        <v>294</v>
      </c>
      <c r="Q30" s="97" t="s">
        <v>294</v>
      </c>
      <c r="R30" s="97" t="s">
        <v>294</v>
      </c>
      <c r="S30" s="97" t="s">
        <v>294</v>
      </c>
      <c r="T30" s="97" t="s">
        <v>294</v>
      </c>
      <c r="U30" s="97" t="s">
        <v>294</v>
      </c>
      <c r="V30" s="97" t="s">
        <v>294</v>
      </c>
      <c r="W30" s="97" t="s">
        <v>294</v>
      </c>
      <c r="X30" s="97" t="s">
        <v>294</v>
      </c>
      <c r="Y30" s="97" t="s">
        <v>294</v>
      </c>
      <c r="Z30" s="97" t="s">
        <v>294</v>
      </c>
    </row>
    <row r="31" spans="1:28" x14ac:dyDescent="0.25">
      <c r="A31" s="97" t="s">
        <v>388</v>
      </c>
      <c r="B31" s="97" t="s">
        <v>388</v>
      </c>
      <c r="C31" s="97" t="s">
        <v>388</v>
      </c>
      <c r="D31" s="97" t="s">
        <v>388</v>
      </c>
      <c r="E31" s="97" t="s">
        <v>388</v>
      </c>
      <c r="F31" s="97" t="s">
        <v>388</v>
      </c>
      <c r="G31" s="97" t="s">
        <v>388</v>
      </c>
      <c r="H31" s="97" t="s">
        <v>388</v>
      </c>
      <c r="I31" s="97" t="s">
        <v>388</v>
      </c>
      <c r="J31" s="97" t="s">
        <v>388</v>
      </c>
      <c r="K31" s="97" t="s">
        <v>388</v>
      </c>
      <c r="L31" s="97" t="s">
        <v>294</v>
      </c>
      <c r="M31" s="97" t="s">
        <v>294</v>
      </c>
      <c r="N31" s="97" t="s">
        <v>294</v>
      </c>
      <c r="O31" s="97" t="s">
        <v>294</v>
      </c>
      <c r="P31" s="97" t="s">
        <v>294</v>
      </c>
      <c r="Q31" s="97" t="s">
        <v>294</v>
      </c>
      <c r="R31" s="97" t="s">
        <v>294</v>
      </c>
      <c r="S31" s="97" t="s">
        <v>294</v>
      </c>
      <c r="T31" s="97" t="s">
        <v>294</v>
      </c>
      <c r="U31" s="97" t="s">
        <v>294</v>
      </c>
      <c r="V31" s="97" t="s">
        <v>294</v>
      </c>
      <c r="W31" s="97" t="s">
        <v>294</v>
      </c>
      <c r="X31" s="97" t="s">
        <v>294</v>
      </c>
      <c r="Y31" s="97" t="s">
        <v>294</v>
      </c>
      <c r="Z31" s="97" t="s">
        <v>294</v>
      </c>
    </row>
    <row r="32" spans="1:28" ht="30" x14ac:dyDescent="0.25">
      <c r="A32" s="14" t="s">
        <v>380</v>
      </c>
      <c r="B32" s="14"/>
      <c r="C32" s="47" t="s">
        <v>413</v>
      </c>
      <c r="D32" s="47" t="s">
        <v>414</v>
      </c>
      <c r="E32" s="47" t="s">
        <v>415</v>
      </c>
      <c r="F32" s="47" t="s">
        <v>416</v>
      </c>
      <c r="G32" s="47" t="s">
        <v>417</v>
      </c>
      <c r="H32" s="47" t="s">
        <v>374</v>
      </c>
      <c r="I32" s="47" t="s">
        <v>418</v>
      </c>
      <c r="J32" s="47" t="s">
        <v>419</v>
      </c>
      <c r="K32" s="97"/>
      <c r="L32" s="97" t="s">
        <v>294</v>
      </c>
      <c r="M32" s="97" t="s">
        <v>294</v>
      </c>
      <c r="N32" s="97" t="s">
        <v>294</v>
      </c>
      <c r="O32" s="97" t="s">
        <v>294</v>
      </c>
      <c r="P32" s="97" t="s">
        <v>294</v>
      </c>
      <c r="Q32" s="97" t="s">
        <v>294</v>
      </c>
      <c r="R32" s="97" t="s">
        <v>294</v>
      </c>
      <c r="S32" s="97" t="s">
        <v>294</v>
      </c>
      <c r="T32" s="97" t="s">
        <v>294</v>
      </c>
      <c r="U32" s="97" t="s">
        <v>294</v>
      </c>
      <c r="V32" s="97" t="s">
        <v>294</v>
      </c>
      <c r="W32" s="97" t="s">
        <v>294</v>
      </c>
      <c r="X32" s="97" t="s">
        <v>294</v>
      </c>
      <c r="Y32" s="97" t="s">
        <v>294</v>
      </c>
      <c r="Z32" s="97" t="s">
        <v>294</v>
      </c>
    </row>
    <row r="33" spans="1:26" x14ac:dyDescent="0.25">
      <c r="A33" s="97" t="s">
        <v>388</v>
      </c>
      <c r="B33" s="97" t="s">
        <v>388</v>
      </c>
      <c r="C33" s="97" t="s">
        <v>388</v>
      </c>
      <c r="D33" s="97" t="s">
        <v>388</v>
      </c>
      <c r="E33" s="97" t="s">
        <v>388</v>
      </c>
      <c r="F33" s="97" t="s">
        <v>388</v>
      </c>
      <c r="G33" s="97" t="s">
        <v>388</v>
      </c>
      <c r="H33" s="97" t="s">
        <v>388</v>
      </c>
      <c r="I33" s="97" t="s">
        <v>388</v>
      </c>
      <c r="J33" s="97" t="s">
        <v>388</v>
      </c>
      <c r="K33" s="97" t="s">
        <v>388</v>
      </c>
      <c r="L33" s="97" t="s">
        <v>294</v>
      </c>
      <c r="M33" s="97" t="s">
        <v>294</v>
      </c>
      <c r="N33" s="97" t="s">
        <v>294</v>
      </c>
      <c r="O33" s="97" t="s">
        <v>294</v>
      </c>
      <c r="P33" s="97" t="s">
        <v>294</v>
      </c>
      <c r="Q33" s="97" t="s">
        <v>294</v>
      </c>
      <c r="R33" s="97" t="s">
        <v>294</v>
      </c>
      <c r="S33" s="97" t="s">
        <v>294</v>
      </c>
      <c r="T33" s="97" t="s">
        <v>294</v>
      </c>
      <c r="U33" s="97" t="s">
        <v>294</v>
      </c>
      <c r="V33" s="97" t="s">
        <v>294</v>
      </c>
      <c r="W33" s="97" t="s">
        <v>294</v>
      </c>
      <c r="X33" s="97" t="s">
        <v>294</v>
      </c>
      <c r="Y33" s="97" t="s">
        <v>294</v>
      </c>
      <c r="Z33" s="97" t="s">
        <v>294</v>
      </c>
    </row>
    <row r="37" spans="1:26" x14ac:dyDescent="0.25">
      <c r="A37" s="99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6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75" workbookViewId="0">
      <selection activeCell="C23" sqref="C23"/>
    </sheetView>
  </sheetViews>
  <sheetFormatPr defaultColWidth="9.140625" defaultRowHeight="15" x14ac:dyDescent="0.25"/>
  <cols>
    <col min="1" max="1" width="7.42578125" style="49" customWidth="1"/>
    <col min="2" max="2" width="25.5703125" style="49" customWidth="1"/>
    <col min="3" max="3" width="71.28515625" style="49" customWidth="1"/>
    <col min="4" max="4" width="16.140625" style="49" customWidth="1"/>
    <col min="5" max="5" width="9.42578125" style="49" customWidth="1"/>
    <col min="6" max="6" width="8.7109375" style="49" customWidth="1"/>
    <col min="7" max="7" width="9" style="49" customWidth="1"/>
    <col min="8" max="8" width="8.42578125" style="49" customWidth="1"/>
    <col min="9" max="9" width="8.7109375" style="49" customWidth="1"/>
    <col min="10" max="10" width="8.85546875" style="49" customWidth="1"/>
    <col min="11" max="11" width="9" style="49" customWidth="1"/>
    <col min="12" max="12" width="8.140625" style="49" customWidth="1"/>
    <col min="13" max="13" width="12" style="49" customWidth="1"/>
    <col min="14" max="14" width="10.5703125" style="49" customWidth="1"/>
    <col min="15" max="15" width="9.140625" style="49"/>
  </cols>
  <sheetData>
    <row r="1" spans="1:20" ht="18.75" x14ac:dyDescent="0.25">
      <c r="A1" s="22"/>
      <c r="B1" s="2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3" t="s">
        <v>57</v>
      </c>
    </row>
    <row r="2" spans="1:20" ht="18.75" x14ac:dyDescent="0.3">
      <c r="A2" s="22"/>
      <c r="B2" s="2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4" t="s">
        <v>6</v>
      </c>
    </row>
    <row r="3" spans="1:20" ht="18.75" x14ac:dyDescent="0.3">
      <c r="A3" s="25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4" t="s">
        <v>56</v>
      </c>
    </row>
    <row r="4" spans="1:20" ht="18.75" x14ac:dyDescent="0.3">
      <c r="A4" s="25"/>
      <c r="B4" s="25"/>
      <c r="C4" s="2"/>
      <c r="D4" s="2"/>
      <c r="E4" s="2"/>
      <c r="F4" s="2"/>
      <c r="G4" s="2"/>
      <c r="H4" s="2"/>
      <c r="I4" s="2"/>
      <c r="J4" s="2"/>
      <c r="K4" s="2"/>
      <c r="L4" s="24"/>
      <c r="M4" s="2"/>
      <c r="N4" s="2"/>
      <c r="O4" s="2"/>
    </row>
    <row r="5" spans="1:20" s="2" customFormat="1" ht="18.75" customHeight="1" x14ac:dyDescent="0.3">
      <c r="A5" s="22"/>
      <c r="T5" s="24"/>
    </row>
    <row r="6" spans="1:20" s="2" customFormat="1" ht="15.75" x14ac:dyDescent="0.2">
      <c r="A6" s="171" t="str">
        <f>'1. паспорт местоположение'!$A$5</f>
        <v>Год раскрытия информации: 2024 год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</row>
    <row r="7" spans="1:20" s="2" customFormat="1" ht="15.75" x14ac:dyDescent="0.2">
      <c r="A7" s="25"/>
    </row>
    <row r="8" spans="1:20" s="2" customFormat="1" ht="18.75" x14ac:dyDescent="0.2">
      <c r="A8" s="175" t="s">
        <v>5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</row>
    <row r="9" spans="1:20" s="2" customFormat="1" ht="18.75" x14ac:dyDescent="0.2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</row>
    <row r="10" spans="1:20" s="2" customFormat="1" ht="18.75" customHeight="1" x14ac:dyDescent="0.2">
      <c r="A10" s="176" t="s">
        <v>302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</row>
    <row r="11" spans="1:20" s="2" customFormat="1" ht="18.75" customHeight="1" x14ac:dyDescent="0.2">
      <c r="A11" s="177" t="s">
        <v>4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</row>
    <row r="12" spans="1:20" s="2" customFormat="1" ht="18.75" x14ac:dyDescent="0.2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</row>
    <row r="13" spans="1:20" s="2" customFormat="1" ht="18.75" customHeight="1" x14ac:dyDescent="0.2">
      <c r="A13" s="176" t="s">
        <v>458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</row>
    <row r="14" spans="1:20" s="2" customFormat="1" ht="18.75" customHeight="1" x14ac:dyDescent="0.2">
      <c r="A14" s="177" t="s">
        <v>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</row>
    <row r="15" spans="1:20" s="2" customFormat="1" ht="15.75" customHeight="1" x14ac:dyDescent="0.2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</row>
    <row r="16" spans="1:20" s="36" customFormat="1" ht="15.75" x14ac:dyDescent="0.2">
      <c r="A16" s="176" t="str">
        <f>'1. паспорт местоположение'!A15:C15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</row>
    <row r="17" spans="1:20" s="36" customFormat="1" ht="15" customHeight="1" x14ac:dyDescent="0.2">
      <c r="A17" s="177" t="s">
        <v>2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</row>
    <row r="18" spans="1:20" ht="96" customHeight="1" x14ac:dyDescent="0.25">
      <c r="A18" s="210" t="s">
        <v>420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</row>
    <row r="19" spans="1:20" ht="15.75" customHeight="1" x14ac:dyDescent="0.25">
      <c r="A19" s="180" t="s">
        <v>1</v>
      </c>
      <c r="B19" s="180" t="s">
        <v>421</v>
      </c>
      <c r="C19" s="180" t="s">
        <v>422</v>
      </c>
      <c r="D19" s="180" t="s">
        <v>423</v>
      </c>
      <c r="E19" s="211" t="s">
        <v>424</v>
      </c>
      <c r="F19" s="212"/>
      <c r="G19" s="212"/>
      <c r="H19" s="212"/>
      <c r="I19" s="213"/>
      <c r="J19" s="211" t="s">
        <v>425</v>
      </c>
      <c r="K19" s="212"/>
      <c r="L19" s="212"/>
      <c r="M19" s="212"/>
      <c r="N19" s="212"/>
      <c r="O19" s="213"/>
    </row>
    <row r="20" spans="1:20" ht="123" customHeight="1" x14ac:dyDescent="0.25">
      <c r="A20" s="180"/>
      <c r="B20" s="180"/>
      <c r="C20" s="180"/>
      <c r="D20" s="180"/>
      <c r="E20" s="88" t="s">
        <v>426</v>
      </c>
      <c r="F20" s="88" t="s">
        <v>427</v>
      </c>
      <c r="G20" s="88" t="s">
        <v>428</v>
      </c>
      <c r="H20" s="88" t="s">
        <v>429</v>
      </c>
      <c r="I20" s="88" t="s">
        <v>64</v>
      </c>
      <c r="J20" s="88" t="s">
        <v>430</v>
      </c>
      <c r="K20" s="88" t="s">
        <v>431</v>
      </c>
      <c r="L20" s="89" t="s">
        <v>432</v>
      </c>
      <c r="M20" s="90" t="s">
        <v>433</v>
      </c>
      <c r="N20" s="90" t="s">
        <v>434</v>
      </c>
      <c r="O20" s="90" t="s">
        <v>435</v>
      </c>
    </row>
    <row r="21" spans="1:20" ht="15.75" x14ac:dyDescent="0.25">
      <c r="A21" s="91">
        <v>1</v>
      </c>
      <c r="B21" s="92">
        <v>2</v>
      </c>
      <c r="C21" s="91">
        <v>3</v>
      </c>
      <c r="D21" s="92">
        <v>4</v>
      </c>
      <c r="E21" s="91">
        <v>5</v>
      </c>
      <c r="F21" s="92">
        <v>6</v>
      </c>
      <c r="G21" s="91">
        <v>7</v>
      </c>
      <c r="H21" s="92">
        <v>8</v>
      </c>
      <c r="I21" s="91">
        <v>9</v>
      </c>
      <c r="J21" s="92">
        <v>10</v>
      </c>
      <c r="K21" s="91">
        <v>11</v>
      </c>
      <c r="L21" s="92">
        <v>12</v>
      </c>
      <c r="M21" s="91">
        <v>13</v>
      </c>
      <c r="N21" s="92">
        <v>14</v>
      </c>
      <c r="O21" s="91">
        <v>15</v>
      </c>
    </row>
    <row r="22" spans="1:20" ht="15.75" x14ac:dyDescent="0.25">
      <c r="A22" s="3" t="s">
        <v>294</v>
      </c>
      <c r="B22" s="3" t="s">
        <v>294</v>
      </c>
      <c r="C22" s="3" t="s">
        <v>294</v>
      </c>
      <c r="D22" s="3" t="s">
        <v>294</v>
      </c>
      <c r="E22" s="3" t="s">
        <v>294</v>
      </c>
      <c r="F22" s="3" t="s">
        <v>294</v>
      </c>
      <c r="G22" s="3" t="s">
        <v>294</v>
      </c>
      <c r="H22" s="3" t="s">
        <v>294</v>
      </c>
      <c r="I22" s="3" t="s">
        <v>294</v>
      </c>
      <c r="J22" s="3" t="s">
        <v>294</v>
      </c>
      <c r="K22" s="3" t="s">
        <v>294</v>
      </c>
      <c r="L22" s="3" t="s">
        <v>294</v>
      </c>
      <c r="M22" s="3" t="s">
        <v>294</v>
      </c>
      <c r="N22" s="3" t="s">
        <v>294</v>
      </c>
      <c r="O22" s="3" t="s">
        <v>294</v>
      </c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6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C23" sqref="C23"/>
    </sheetView>
  </sheetViews>
  <sheetFormatPr defaultColWidth="9.140625"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</cols>
  <sheetData>
    <row r="1" spans="1:6" ht="18.75" x14ac:dyDescent="0.25">
      <c r="A1" s="22"/>
      <c r="B1" s="2"/>
      <c r="C1" s="2"/>
      <c r="D1" s="2"/>
      <c r="E1" s="2"/>
      <c r="F1" s="23" t="s">
        <v>57</v>
      </c>
    </row>
    <row r="2" spans="1:6" ht="18.75" x14ac:dyDescent="0.3">
      <c r="A2" s="22"/>
      <c r="B2" s="2"/>
      <c r="C2" s="2"/>
      <c r="D2" s="2"/>
      <c r="E2" s="2"/>
      <c r="F2" s="24" t="s">
        <v>6</v>
      </c>
    </row>
    <row r="3" spans="1:6" ht="18.75" x14ac:dyDescent="0.3">
      <c r="A3" s="25"/>
      <c r="B3" s="2"/>
      <c r="C3" s="2"/>
      <c r="D3" s="2"/>
      <c r="E3" s="2"/>
      <c r="F3" s="24" t="s">
        <v>56</v>
      </c>
    </row>
    <row r="4" spans="1:6" ht="15.75" x14ac:dyDescent="0.25">
      <c r="A4" s="25"/>
      <c r="B4" s="2"/>
      <c r="C4" s="2"/>
      <c r="D4" s="2"/>
      <c r="E4" s="2"/>
      <c r="F4" s="2"/>
    </row>
    <row r="5" spans="1:6" ht="15.75" x14ac:dyDescent="0.25">
      <c r="A5" s="171" t="str">
        <f>'1. паспорт местоположение'!$A$5</f>
        <v>Год раскрытия информации: 2024 год</v>
      </c>
      <c r="B5" s="171"/>
      <c r="C5" s="171"/>
      <c r="D5" s="171"/>
      <c r="E5" s="171"/>
      <c r="F5" s="171"/>
    </row>
    <row r="6" spans="1:6" ht="15.75" x14ac:dyDescent="0.25">
      <c r="A6" s="26"/>
      <c r="B6" s="27"/>
      <c r="C6" s="27"/>
      <c r="D6" s="27"/>
      <c r="E6" s="27"/>
      <c r="F6" s="27"/>
    </row>
    <row r="7" spans="1:6" ht="18.75" x14ac:dyDescent="0.25">
      <c r="A7" s="175" t="s">
        <v>5</v>
      </c>
      <c r="B7" s="175"/>
      <c r="C7" s="175"/>
      <c r="D7" s="175"/>
      <c r="E7" s="175"/>
      <c r="F7" s="175"/>
    </row>
    <row r="8" spans="1:6" ht="18.75" x14ac:dyDescent="0.25">
      <c r="A8" s="59"/>
      <c r="B8" s="59"/>
      <c r="C8" s="59"/>
      <c r="D8" s="59"/>
      <c r="E8" s="59"/>
      <c r="F8" s="59"/>
    </row>
    <row r="9" spans="1:6" ht="15.75" x14ac:dyDescent="0.25">
      <c r="A9" s="176" t="s">
        <v>281</v>
      </c>
      <c r="B9" s="176"/>
      <c r="C9" s="176"/>
      <c r="D9" s="176"/>
      <c r="E9" s="176"/>
      <c r="F9" s="176"/>
    </row>
    <row r="10" spans="1:6" ht="15.75" x14ac:dyDescent="0.25">
      <c r="A10" s="177" t="s">
        <v>4</v>
      </c>
      <c r="B10" s="177"/>
      <c r="C10" s="177"/>
      <c r="D10" s="177"/>
      <c r="E10" s="177"/>
      <c r="F10" s="177"/>
    </row>
    <row r="11" spans="1:6" ht="18.75" x14ac:dyDescent="0.25">
      <c r="A11" s="59"/>
      <c r="B11" s="59"/>
      <c r="C11" s="59"/>
      <c r="D11" s="59"/>
      <c r="E11" s="59"/>
      <c r="F11" s="59"/>
    </row>
    <row r="12" spans="1:6" ht="15.75" x14ac:dyDescent="0.25">
      <c r="A12" s="176" t="s">
        <v>458</v>
      </c>
      <c r="B12" s="176"/>
      <c r="C12" s="176"/>
      <c r="D12" s="176"/>
      <c r="E12" s="176"/>
      <c r="F12" s="176"/>
    </row>
    <row r="13" spans="1:6" ht="15.75" x14ac:dyDescent="0.25">
      <c r="A13" s="177" t="s">
        <v>3</v>
      </c>
      <c r="B13" s="177"/>
      <c r="C13" s="177"/>
      <c r="D13" s="177"/>
      <c r="E13" s="177"/>
      <c r="F13" s="177"/>
    </row>
    <row r="14" spans="1:6" ht="18.75" x14ac:dyDescent="0.25">
      <c r="A14" s="58"/>
      <c r="B14" s="58"/>
      <c r="C14" s="58"/>
      <c r="D14" s="58"/>
      <c r="E14" s="58"/>
      <c r="F14" s="58"/>
    </row>
    <row r="15" spans="1:6" ht="61.5" customHeight="1" x14ac:dyDescent="0.25">
      <c r="A15" s="178" t="str">
        <f>'1. паспорт местоположение'!A15:C15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B15" s="178"/>
      <c r="C15" s="178"/>
      <c r="D15" s="178"/>
      <c r="E15" s="178"/>
      <c r="F15" s="178"/>
    </row>
    <row r="16" spans="1:6" ht="15.75" x14ac:dyDescent="0.25">
      <c r="A16" s="177" t="s">
        <v>2</v>
      </c>
      <c r="B16" s="177"/>
      <c r="C16" s="177"/>
      <c r="D16" s="177"/>
      <c r="E16" s="177"/>
      <c r="F16" s="177"/>
    </row>
    <row r="17" spans="1:6" ht="18.75" x14ac:dyDescent="0.25">
      <c r="A17" s="58"/>
      <c r="B17" s="58"/>
      <c r="C17" s="58"/>
      <c r="D17" s="58"/>
      <c r="E17" s="58"/>
      <c r="F17" s="58"/>
    </row>
    <row r="18" spans="1:6" ht="18.75" x14ac:dyDescent="0.25">
      <c r="A18" s="193" t="s">
        <v>284</v>
      </c>
      <c r="B18" s="193"/>
      <c r="C18" s="193"/>
      <c r="D18" s="193"/>
      <c r="E18" s="193"/>
      <c r="F18" s="193"/>
    </row>
    <row r="19" spans="1:6" x14ac:dyDescent="0.25">
      <c r="A19" s="28"/>
      <c r="B19" s="28"/>
      <c r="C19" s="28"/>
      <c r="D19" s="28"/>
      <c r="E19" s="28"/>
      <c r="F19" s="28"/>
    </row>
    <row r="20" spans="1:6" ht="15.75" thickBot="1" x14ac:dyDescent="0.3">
      <c r="A20" s="28"/>
      <c r="B20" s="28"/>
      <c r="C20" s="28"/>
      <c r="D20" s="28"/>
      <c r="E20" s="28"/>
      <c r="F20" s="28"/>
    </row>
    <row r="21" spans="1:6" ht="15.75" x14ac:dyDescent="0.25">
      <c r="A21" s="28"/>
      <c r="B21" s="217" t="s">
        <v>285</v>
      </c>
      <c r="C21" s="218"/>
      <c r="D21" s="218"/>
      <c r="E21" s="219"/>
      <c r="F21" s="28"/>
    </row>
    <row r="22" spans="1:6" ht="15.75" x14ac:dyDescent="0.25">
      <c r="A22" s="28"/>
      <c r="B22" s="214" t="s">
        <v>286</v>
      </c>
      <c r="C22" s="215"/>
      <c r="D22" s="215" t="s">
        <v>287</v>
      </c>
      <c r="E22" s="216"/>
      <c r="F22" s="28"/>
    </row>
    <row r="23" spans="1:6" ht="63" x14ac:dyDescent="0.25">
      <c r="A23" s="28"/>
      <c r="B23" s="82" t="s">
        <v>288</v>
      </c>
      <c r="C23" s="122" t="s">
        <v>457</v>
      </c>
      <c r="D23" s="83" t="s">
        <v>289</v>
      </c>
      <c r="E23" s="84" t="s">
        <v>290</v>
      </c>
      <c r="F23" s="28"/>
    </row>
    <row r="24" spans="1:6" ht="15.75" x14ac:dyDescent="0.25">
      <c r="A24" s="28"/>
      <c r="B24" s="85">
        <v>-131.07146672485001</v>
      </c>
      <c r="C24" s="86">
        <v>0.15</v>
      </c>
      <c r="D24" s="87">
        <v>14</v>
      </c>
      <c r="E24" s="87" t="s">
        <v>291</v>
      </c>
      <c r="F24" s="28"/>
    </row>
    <row r="25" spans="1:6" x14ac:dyDescent="0.25">
      <c r="A25" s="28"/>
      <c r="B25" s="28"/>
      <c r="C25" s="28"/>
      <c r="D25" s="28"/>
      <c r="E25" s="28"/>
      <c r="F25" s="28"/>
    </row>
    <row r="26" spans="1:6" x14ac:dyDescent="0.25">
      <c r="A26" s="28"/>
      <c r="B26" s="28"/>
      <c r="C26" s="28"/>
      <c r="D26" s="28"/>
      <c r="E26" s="28"/>
      <c r="F26" s="28"/>
    </row>
    <row r="27" spans="1:6" x14ac:dyDescent="0.25">
      <c r="A27" s="28"/>
      <c r="B27" s="28"/>
      <c r="C27" s="28"/>
      <c r="D27" s="28"/>
      <c r="E27" s="28"/>
      <c r="F27" s="28"/>
    </row>
    <row r="28" spans="1:6" x14ac:dyDescent="0.25">
      <c r="A28" s="28"/>
      <c r="B28" s="28"/>
      <c r="C28" s="28"/>
      <c r="D28" s="28"/>
      <c r="E28" s="28"/>
      <c r="F28" s="28"/>
    </row>
    <row r="29" spans="1:6" x14ac:dyDescent="0.25">
      <c r="A29" s="28"/>
      <c r="B29" s="28"/>
      <c r="C29" s="28"/>
      <c r="D29" s="28"/>
      <c r="E29" s="28"/>
      <c r="F29" s="28"/>
    </row>
    <row r="30" spans="1:6" x14ac:dyDescent="0.25">
      <c r="A30" s="28"/>
      <c r="B30" s="28"/>
      <c r="C30" s="28"/>
      <c r="D30" s="28"/>
      <c r="E30" s="28"/>
      <c r="F30" s="28"/>
    </row>
    <row r="31" spans="1:6" x14ac:dyDescent="0.25">
      <c r="A31" s="28"/>
      <c r="B31" s="28"/>
      <c r="C31" s="28"/>
      <c r="D31" s="28"/>
      <c r="E31" s="28"/>
      <c r="F31" s="28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31" zoomScale="70" zoomScaleNormal="100" zoomScaleSheetLayoutView="70" workbookViewId="0">
      <selection activeCell="H39" sqref="H39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4" width="14.2851562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3" t="s">
        <v>57</v>
      </c>
    </row>
    <row r="2" spans="1:44" ht="18.75" x14ac:dyDescent="0.3">
      <c r="L2" s="24" t="s">
        <v>6</v>
      </c>
    </row>
    <row r="3" spans="1:44" ht="18.75" x14ac:dyDescent="0.3">
      <c r="L3" s="24" t="s">
        <v>56</v>
      </c>
    </row>
    <row r="4" spans="1:44" ht="18.75" x14ac:dyDescent="0.3">
      <c r="K4" s="24"/>
    </row>
    <row r="5" spans="1:44" x14ac:dyDescent="0.25">
      <c r="A5" s="171" t="str">
        <f>'1. паспорт местоположение'!$A$5</f>
        <v>Год раскрытия информации: 2024 год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</row>
    <row r="6" spans="1:44" ht="18.75" x14ac:dyDescent="0.3">
      <c r="K6" s="24"/>
    </row>
    <row r="7" spans="1:44" ht="18.75" x14ac:dyDescent="0.25">
      <c r="A7" s="175" t="s">
        <v>5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tr">
        <f>'3.3 паспорт описание'!A9:C9</f>
        <v>АО "Чеченэнерго"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 x14ac:dyDescent="0.25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</row>
    <row r="11" spans="1:44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</row>
    <row r="12" spans="1:44" x14ac:dyDescent="0.25">
      <c r="A12" s="176" t="str">
        <f>'3.3 паспорт описание'!A12:C12</f>
        <v>M_Che431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 x14ac:dyDescent="0.25">
      <c r="A13" s="177" t="s">
        <v>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</row>
    <row r="14" spans="1:44" x14ac:dyDescent="0.2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 ht="42" customHeight="1" x14ac:dyDescent="0.25">
      <c r="A15" s="178" t="str">
        <f>'3.3 паспорт описание'!A15:C15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</row>
    <row r="16" spans="1:44" x14ac:dyDescent="0.25">
      <c r="A16" s="177" t="s">
        <v>2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</row>
    <row r="17" spans="1:12" ht="15.75" customHeight="1" x14ac:dyDescent="0.25">
      <c r="L17" s="61"/>
    </row>
    <row r="18" spans="1:12" x14ac:dyDescent="0.25">
      <c r="K18" s="6"/>
    </row>
    <row r="19" spans="1:12" ht="15.75" customHeight="1" x14ac:dyDescent="0.25">
      <c r="A19" s="228" t="s">
        <v>267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</row>
    <row r="20" spans="1:12" x14ac:dyDescent="0.25">
      <c r="A20" s="62"/>
      <c r="B20" s="62"/>
    </row>
    <row r="21" spans="1:12" ht="28.5" customHeight="1" x14ac:dyDescent="0.25">
      <c r="A21" s="220" t="s">
        <v>158</v>
      </c>
      <c r="B21" s="220" t="s">
        <v>157</v>
      </c>
      <c r="C21" s="223" t="s">
        <v>213</v>
      </c>
      <c r="D21" s="224"/>
      <c r="E21" s="224"/>
      <c r="F21" s="224"/>
      <c r="G21" s="224"/>
      <c r="H21" s="225"/>
      <c r="I21" s="220" t="s">
        <v>156</v>
      </c>
      <c r="J21" s="220" t="s">
        <v>215</v>
      </c>
      <c r="K21" s="220" t="s">
        <v>155</v>
      </c>
      <c r="L21" s="229" t="s">
        <v>214</v>
      </c>
    </row>
    <row r="22" spans="1:12" ht="58.5" customHeight="1" x14ac:dyDescent="0.25">
      <c r="A22" s="221"/>
      <c r="B22" s="221"/>
      <c r="C22" s="226" t="s">
        <v>0</v>
      </c>
      <c r="D22" s="227"/>
      <c r="E22" s="16"/>
      <c r="F22" s="17"/>
      <c r="G22" s="226" t="s">
        <v>7</v>
      </c>
      <c r="H22" s="227"/>
      <c r="I22" s="221"/>
      <c r="J22" s="221"/>
      <c r="K22" s="221"/>
      <c r="L22" s="230"/>
    </row>
    <row r="23" spans="1:12" ht="34.5" customHeight="1" x14ac:dyDescent="0.25">
      <c r="A23" s="222"/>
      <c r="B23" s="222"/>
      <c r="C23" s="13" t="s">
        <v>154</v>
      </c>
      <c r="D23" s="13" t="s">
        <v>153</v>
      </c>
      <c r="E23" s="13" t="s">
        <v>154</v>
      </c>
      <c r="F23" s="13" t="s">
        <v>153</v>
      </c>
      <c r="G23" s="13" t="s">
        <v>154</v>
      </c>
      <c r="H23" s="13" t="s">
        <v>153</v>
      </c>
      <c r="I23" s="222"/>
      <c r="J23" s="222"/>
      <c r="K23" s="222"/>
      <c r="L23" s="231"/>
    </row>
    <row r="24" spans="1:12" x14ac:dyDescent="0.25">
      <c r="A24" s="118">
        <v>1</v>
      </c>
      <c r="B24" s="118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</row>
    <row r="25" spans="1:12" s="33" customFormat="1" ht="31.5" x14ac:dyDescent="0.25">
      <c r="A25" s="118">
        <v>1</v>
      </c>
      <c r="B25" s="80" t="s">
        <v>152</v>
      </c>
      <c r="C25" s="31"/>
      <c r="D25" s="31"/>
      <c r="E25" s="31"/>
      <c r="F25" s="31"/>
      <c r="G25" s="31"/>
      <c r="H25" s="31"/>
      <c r="I25" s="31"/>
      <c r="J25" s="31"/>
      <c r="K25" s="4"/>
      <c r="L25" s="32"/>
    </row>
    <row r="26" spans="1:12" s="33" customFormat="1" ht="21.75" customHeight="1" x14ac:dyDescent="0.25">
      <c r="A26" s="118" t="s">
        <v>151</v>
      </c>
      <c r="B26" s="4" t="s">
        <v>220</v>
      </c>
      <c r="C26" s="127">
        <v>44410</v>
      </c>
      <c r="D26" s="127">
        <v>44410</v>
      </c>
      <c r="E26" s="34" t="s">
        <v>282</v>
      </c>
      <c r="F26" s="34" t="s">
        <v>282</v>
      </c>
      <c r="G26" s="127">
        <v>44410</v>
      </c>
      <c r="H26" s="127">
        <v>44410</v>
      </c>
      <c r="I26" s="35">
        <v>1</v>
      </c>
      <c r="J26" s="35">
        <v>1</v>
      </c>
      <c r="K26" s="35" t="s">
        <v>294</v>
      </c>
      <c r="L26" s="35" t="s">
        <v>294</v>
      </c>
    </row>
    <row r="27" spans="1:12" s="33" customFormat="1" ht="39" customHeight="1" x14ac:dyDescent="0.25">
      <c r="A27" s="118" t="s">
        <v>150</v>
      </c>
      <c r="B27" s="4" t="s">
        <v>222</v>
      </c>
      <c r="C27" s="35" t="s">
        <v>294</v>
      </c>
      <c r="D27" s="35" t="s">
        <v>294</v>
      </c>
      <c r="E27" s="34" t="s">
        <v>282</v>
      </c>
      <c r="F27" s="34" t="s">
        <v>282</v>
      </c>
      <c r="G27" s="35" t="s">
        <v>294</v>
      </c>
      <c r="H27" s="35" t="s">
        <v>294</v>
      </c>
      <c r="I27" s="35" t="s">
        <v>294</v>
      </c>
      <c r="J27" s="35" t="s">
        <v>294</v>
      </c>
      <c r="K27" s="35" t="s">
        <v>294</v>
      </c>
      <c r="L27" s="35" t="s">
        <v>294</v>
      </c>
    </row>
    <row r="28" spans="1:12" s="33" customFormat="1" ht="57.75" customHeight="1" x14ac:dyDescent="0.25">
      <c r="A28" s="118" t="s">
        <v>221</v>
      </c>
      <c r="B28" s="4" t="s">
        <v>226</v>
      </c>
      <c r="C28" s="35" t="s">
        <v>282</v>
      </c>
      <c r="D28" s="35" t="s">
        <v>282</v>
      </c>
      <c r="E28" s="35" t="s">
        <v>282</v>
      </c>
      <c r="F28" s="35" t="s">
        <v>282</v>
      </c>
      <c r="G28" s="35" t="s">
        <v>282</v>
      </c>
      <c r="H28" s="35" t="s">
        <v>282</v>
      </c>
      <c r="I28" s="35" t="s">
        <v>294</v>
      </c>
      <c r="J28" s="35" t="s">
        <v>294</v>
      </c>
      <c r="K28" s="35" t="s">
        <v>294</v>
      </c>
      <c r="L28" s="35" t="s">
        <v>294</v>
      </c>
    </row>
    <row r="29" spans="1:12" s="33" customFormat="1" ht="54" customHeight="1" x14ac:dyDescent="0.25">
      <c r="A29" s="118" t="s">
        <v>149</v>
      </c>
      <c r="B29" s="4" t="s">
        <v>225</v>
      </c>
      <c r="C29" s="35" t="s">
        <v>282</v>
      </c>
      <c r="D29" s="35" t="s">
        <v>282</v>
      </c>
      <c r="E29" s="35" t="s">
        <v>282</v>
      </c>
      <c r="F29" s="35" t="s">
        <v>282</v>
      </c>
      <c r="G29" s="35" t="s">
        <v>282</v>
      </c>
      <c r="H29" s="35" t="s">
        <v>282</v>
      </c>
      <c r="I29" s="35" t="s">
        <v>294</v>
      </c>
      <c r="J29" s="35" t="s">
        <v>294</v>
      </c>
      <c r="K29" s="35" t="s">
        <v>294</v>
      </c>
      <c r="L29" s="35" t="s">
        <v>294</v>
      </c>
    </row>
    <row r="30" spans="1:12" s="33" customFormat="1" ht="63.75" customHeight="1" x14ac:dyDescent="0.25">
      <c r="A30" s="118" t="s">
        <v>148</v>
      </c>
      <c r="B30" s="4" t="s">
        <v>227</v>
      </c>
      <c r="C30" s="35" t="s">
        <v>282</v>
      </c>
      <c r="D30" s="35" t="s">
        <v>282</v>
      </c>
      <c r="E30" s="35" t="s">
        <v>282</v>
      </c>
      <c r="F30" s="35" t="s">
        <v>282</v>
      </c>
      <c r="G30" s="35" t="s">
        <v>282</v>
      </c>
      <c r="H30" s="35" t="s">
        <v>282</v>
      </c>
      <c r="I30" s="35" t="s">
        <v>294</v>
      </c>
      <c r="J30" s="35" t="s">
        <v>294</v>
      </c>
      <c r="K30" s="35" t="s">
        <v>294</v>
      </c>
      <c r="L30" s="35" t="s">
        <v>294</v>
      </c>
    </row>
    <row r="31" spans="1:12" s="33" customFormat="1" ht="54" customHeight="1" x14ac:dyDescent="0.25">
      <c r="A31" s="118" t="s">
        <v>147</v>
      </c>
      <c r="B31" s="81" t="s">
        <v>223</v>
      </c>
      <c r="C31" s="127">
        <v>44844</v>
      </c>
      <c r="D31" s="127">
        <v>44844</v>
      </c>
      <c r="E31" s="31"/>
      <c r="F31" s="31"/>
      <c r="G31" s="9" t="s">
        <v>491</v>
      </c>
      <c r="H31" s="9" t="s">
        <v>491</v>
      </c>
      <c r="I31" s="35">
        <v>1</v>
      </c>
      <c r="J31" s="35">
        <v>1</v>
      </c>
      <c r="K31" s="35" t="s">
        <v>294</v>
      </c>
      <c r="L31" s="35" t="s">
        <v>294</v>
      </c>
    </row>
    <row r="32" spans="1:12" s="33" customFormat="1" ht="31.5" x14ac:dyDescent="0.25">
      <c r="A32" s="118" t="s">
        <v>145</v>
      </c>
      <c r="B32" s="81" t="s">
        <v>228</v>
      </c>
      <c r="C32" s="127">
        <v>44849</v>
      </c>
      <c r="D32" s="127">
        <v>44849</v>
      </c>
      <c r="E32" s="31"/>
      <c r="F32" s="31"/>
      <c r="G32" s="9" t="s">
        <v>500</v>
      </c>
      <c r="H32" s="9" t="s">
        <v>500</v>
      </c>
      <c r="I32" s="35">
        <v>1</v>
      </c>
      <c r="J32" s="35">
        <v>1</v>
      </c>
      <c r="K32" s="35" t="s">
        <v>294</v>
      </c>
      <c r="L32" s="35" t="s">
        <v>294</v>
      </c>
    </row>
    <row r="33" spans="1:12" s="33" customFormat="1" ht="41.25" customHeight="1" x14ac:dyDescent="0.25">
      <c r="A33" s="118" t="s">
        <v>239</v>
      </c>
      <c r="B33" s="81" t="s">
        <v>172</v>
      </c>
      <c r="C33" s="119">
        <v>44849</v>
      </c>
      <c r="D33" s="119">
        <v>44854</v>
      </c>
      <c r="E33" s="31"/>
      <c r="F33" s="31"/>
      <c r="G33" s="9" t="s">
        <v>500</v>
      </c>
      <c r="H33" s="9" t="s">
        <v>500</v>
      </c>
      <c r="I33" s="35">
        <v>1</v>
      </c>
      <c r="J33" s="35">
        <v>1</v>
      </c>
      <c r="K33" s="35" t="s">
        <v>294</v>
      </c>
      <c r="L33" s="35" t="s">
        <v>294</v>
      </c>
    </row>
    <row r="34" spans="1:12" s="33" customFormat="1" ht="47.25" customHeight="1" x14ac:dyDescent="0.25">
      <c r="A34" s="118" t="s">
        <v>240</v>
      </c>
      <c r="B34" s="81" t="s">
        <v>232</v>
      </c>
      <c r="C34" s="35" t="s">
        <v>282</v>
      </c>
      <c r="D34" s="35" t="s">
        <v>282</v>
      </c>
      <c r="E34" s="35" t="s">
        <v>282</v>
      </c>
      <c r="F34" s="35" t="s">
        <v>282</v>
      </c>
      <c r="G34" s="35" t="s">
        <v>282</v>
      </c>
      <c r="H34" s="35" t="s">
        <v>282</v>
      </c>
      <c r="I34" s="35" t="s">
        <v>294</v>
      </c>
      <c r="J34" s="35" t="s">
        <v>294</v>
      </c>
      <c r="K34" s="35" t="s">
        <v>294</v>
      </c>
      <c r="L34" s="35" t="s">
        <v>294</v>
      </c>
    </row>
    <row r="35" spans="1:12" s="33" customFormat="1" ht="49.5" customHeight="1" x14ac:dyDescent="0.25">
      <c r="A35" s="118" t="s">
        <v>241</v>
      </c>
      <c r="B35" s="81" t="s">
        <v>146</v>
      </c>
      <c r="C35" s="35" t="s">
        <v>294</v>
      </c>
      <c r="D35" s="35" t="s">
        <v>294</v>
      </c>
      <c r="E35" s="7"/>
      <c r="F35" s="7"/>
      <c r="G35" s="9" t="s">
        <v>500</v>
      </c>
      <c r="H35" s="9" t="s">
        <v>500</v>
      </c>
      <c r="I35" s="35">
        <v>1</v>
      </c>
      <c r="J35" s="35">
        <v>1</v>
      </c>
      <c r="K35" s="35" t="s">
        <v>294</v>
      </c>
      <c r="L35" s="35" t="s">
        <v>294</v>
      </c>
    </row>
    <row r="36" spans="1:12" s="33" customFormat="1" ht="37.5" customHeight="1" x14ac:dyDescent="0.25">
      <c r="A36" s="118" t="s">
        <v>242</v>
      </c>
      <c r="B36" s="81" t="s">
        <v>224</v>
      </c>
      <c r="C36" s="35" t="s">
        <v>282</v>
      </c>
      <c r="D36" s="35" t="s">
        <v>282</v>
      </c>
      <c r="E36" s="35" t="s">
        <v>282</v>
      </c>
      <c r="F36" s="35" t="s">
        <v>282</v>
      </c>
      <c r="G36" s="35" t="s">
        <v>282</v>
      </c>
      <c r="H36" s="35" t="s">
        <v>282</v>
      </c>
      <c r="I36" s="35" t="s">
        <v>294</v>
      </c>
      <c r="J36" s="35" t="s">
        <v>294</v>
      </c>
      <c r="K36" s="35" t="s">
        <v>294</v>
      </c>
      <c r="L36" s="35" t="s">
        <v>294</v>
      </c>
    </row>
    <row r="37" spans="1:12" s="33" customFormat="1" ht="27" customHeight="1" x14ac:dyDescent="0.25">
      <c r="A37" s="118" t="s">
        <v>243</v>
      </c>
      <c r="B37" s="81" t="s">
        <v>144</v>
      </c>
      <c r="C37" s="119">
        <v>44849</v>
      </c>
      <c r="D37" s="119">
        <v>44854</v>
      </c>
      <c r="E37" s="31"/>
      <c r="F37" s="31"/>
      <c r="G37" s="9" t="s">
        <v>500</v>
      </c>
      <c r="H37" s="9" t="s">
        <v>500</v>
      </c>
      <c r="I37" s="35">
        <v>1</v>
      </c>
      <c r="J37" s="35">
        <v>1</v>
      </c>
      <c r="K37" s="35" t="s">
        <v>294</v>
      </c>
      <c r="L37" s="35" t="s">
        <v>294</v>
      </c>
    </row>
    <row r="38" spans="1:12" s="33" customFormat="1" ht="30.75" customHeight="1" x14ac:dyDescent="0.25">
      <c r="A38" s="118" t="s">
        <v>244</v>
      </c>
      <c r="B38" s="80" t="s">
        <v>143</v>
      </c>
      <c r="C38" s="35"/>
      <c r="D38" s="35"/>
      <c r="E38" s="4"/>
      <c r="F38" s="4"/>
      <c r="G38" s="9" t="s">
        <v>294</v>
      </c>
      <c r="H38" s="9" t="s">
        <v>294</v>
      </c>
      <c r="I38" s="35" t="s">
        <v>294</v>
      </c>
      <c r="J38" s="35"/>
      <c r="K38" s="4"/>
      <c r="L38" s="4"/>
    </row>
    <row r="39" spans="1:12" s="33" customFormat="1" ht="66.75" customHeight="1" x14ac:dyDescent="0.25">
      <c r="A39" s="118">
        <v>2</v>
      </c>
      <c r="B39" s="81" t="s">
        <v>229</v>
      </c>
      <c r="C39" s="119">
        <v>44854</v>
      </c>
      <c r="D39" s="119">
        <v>44854</v>
      </c>
      <c r="E39" s="4"/>
      <c r="F39" s="4"/>
      <c r="G39" s="9" t="s">
        <v>520</v>
      </c>
      <c r="H39" s="9" t="s">
        <v>521</v>
      </c>
      <c r="I39" s="35">
        <v>1</v>
      </c>
      <c r="J39" s="35">
        <v>1</v>
      </c>
      <c r="K39" s="35" t="s">
        <v>294</v>
      </c>
      <c r="L39" s="35" t="s">
        <v>294</v>
      </c>
    </row>
    <row r="40" spans="1:12" s="33" customFormat="1" ht="33.75" customHeight="1" x14ac:dyDescent="0.25">
      <c r="A40" s="118" t="s">
        <v>142</v>
      </c>
      <c r="B40" s="81" t="s">
        <v>231</v>
      </c>
      <c r="C40" s="119">
        <v>44864</v>
      </c>
      <c r="D40" s="119">
        <v>44864</v>
      </c>
      <c r="E40" s="4"/>
      <c r="F40" s="4"/>
      <c r="G40" s="35" t="s">
        <v>294</v>
      </c>
      <c r="H40" s="35" t="s">
        <v>294</v>
      </c>
      <c r="I40" s="35" t="s">
        <v>294</v>
      </c>
      <c r="J40" s="35" t="s">
        <v>294</v>
      </c>
      <c r="K40" s="35" t="s">
        <v>294</v>
      </c>
      <c r="L40" s="35" t="s">
        <v>294</v>
      </c>
    </row>
    <row r="41" spans="1:12" s="33" customFormat="1" ht="63" customHeight="1" x14ac:dyDescent="0.25">
      <c r="A41" s="118" t="s">
        <v>141</v>
      </c>
      <c r="B41" s="80" t="s">
        <v>280</v>
      </c>
      <c r="C41" s="35"/>
      <c r="D41" s="35"/>
      <c r="E41" s="4"/>
      <c r="F41" s="4"/>
      <c r="G41" s="35" t="s">
        <v>294</v>
      </c>
      <c r="H41" s="35" t="s">
        <v>294</v>
      </c>
      <c r="I41" s="35" t="s">
        <v>294</v>
      </c>
      <c r="J41" s="35"/>
      <c r="K41" s="4"/>
      <c r="L41" s="4"/>
    </row>
    <row r="42" spans="1:12" s="33" customFormat="1" ht="58.5" customHeight="1" x14ac:dyDescent="0.25">
      <c r="A42" s="118">
        <v>3</v>
      </c>
      <c r="B42" s="81" t="s">
        <v>230</v>
      </c>
      <c r="C42" s="119">
        <v>44859</v>
      </c>
      <c r="D42" s="119">
        <v>44859</v>
      </c>
      <c r="E42" s="4"/>
      <c r="F42" s="4"/>
      <c r="G42" s="35" t="s">
        <v>294</v>
      </c>
      <c r="H42" s="35" t="s">
        <v>294</v>
      </c>
      <c r="I42" s="35" t="s">
        <v>294</v>
      </c>
      <c r="J42" s="35" t="s">
        <v>294</v>
      </c>
      <c r="K42" s="35" t="s">
        <v>294</v>
      </c>
      <c r="L42" s="35" t="s">
        <v>294</v>
      </c>
    </row>
    <row r="43" spans="1:12" s="33" customFormat="1" ht="34.5" customHeight="1" x14ac:dyDescent="0.25">
      <c r="A43" s="118" t="s">
        <v>140</v>
      </c>
      <c r="B43" s="81" t="s">
        <v>138</v>
      </c>
      <c r="C43" s="119">
        <v>44864</v>
      </c>
      <c r="D43" s="119">
        <v>44864</v>
      </c>
      <c r="E43" s="4"/>
      <c r="F43" s="4"/>
      <c r="G43" s="35" t="s">
        <v>294</v>
      </c>
      <c r="H43" s="35" t="s">
        <v>294</v>
      </c>
      <c r="I43" s="35" t="s">
        <v>294</v>
      </c>
      <c r="J43" s="35" t="s">
        <v>294</v>
      </c>
      <c r="K43" s="35" t="s">
        <v>294</v>
      </c>
      <c r="L43" s="35" t="s">
        <v>294</v>
      </c>
    </row>
    <row r="44" spans="1:12" s="33" customFormat="1" ht="24.75" customHeight="1" x14ac:dyDescent="0.25">
      <c r="A44" s="118" t="s">
        <v>139</v>
      </c>
      <c r="B44" s="81" t="s">
        <v>136</v>
      </c>
      <c r="C44" s="119">
        <v>44870</v>
      </c>
      <c r="D44" s="119">
        <v>44905</v>
      </c>
      <c r="E44" s="4"/>
      <c r="F44" s="4"/>
      <c r="G44" s="35" t="s">
        <v>294</v>
      </c>
      <c r="H44" s="35" t="s">
        <v>294</v>
      </c>
      <c r="I44" s="35" t="s">
        <v>294</v>
      </c>
      <c r="J44" s="35" t="s">
        <v>294</v>
      </c>
      <c r="K44" s="35" t="s">
        <v>294</v>
      </c>
      <c r="L44" s="35" t="s">
        <v>294</v>
      </c>
    </row>
    <row r="45" spans="1:12" s="33" customFormat="1" ht="90.75" customHeight="1" x14ac:dyDescent="0.25">
      <c r="A45" s="118" t="s">
        <v>137</v>
      </c>
      <c r="B45" s="81" t="s">
        <v>235</v>
      </c>
      <c r="C45" s="35" t="s">
        <v>282</v>
      </c>
      <c r="D45" s="35" t="s">
        <v>282</v>
      </c>
      <c r="E45" s="34" t="s">
        <v>282</v>
      </c>
      <c r="F45" s="34" t="s">
        <v>282</v>
      </c>
      <c r="G45" s="35" t="s">
        <v>294</v>
      </c>
      <c r="H45" s="35" t="s">
        <v>294</v>
      </c>
      <c r="I45" s="35" t="s">
        <v>294</v>
      </c>
      <c r="J45" s="35" t="s">
        <v>294</v>
      </c>
      <c r="K45" s="35" t="s">
        <v>294</v>
      </c>
      <c r="L45" s="35" t="s">
        <v>294</v>
      </c>
    </row>
    <row r="46" spans="1:12" s="33" customFormat="1" ht="167.25" customHeight="1" x14ac:dyDescent="0.25">
      <c r="A46" s="118" t="s">
        <v>135</v>
      </c>
      <c r="B46" s="81" t="s">
        <v>233</v>
      </c>
      <c r="C46" s="35" t="s">
        <v>282</v>
      </c>
      <c r="D46" s="35" t="s">
        <v>282</v>
      </c>
      <c r="E46" s="34" t="s">
        <v>282</v>
      </c>
      <c r="F46" s="34" t="s">
        <v>282</v>
      </c>
      <c r="G46" s="35" t="s">
        <v>294</v>
      </c>
      <c r="H46" s="35" t="s">
        <v>294</v>
      </c>
      <c r="I46" s="35" t="s">
        <v>294</v>
      </c>
      <c r="J46" s="35" t="s">
        <v>294</v>
      </c>
      <c r="K46" s="35" t="s">
        <v>294</v>
      </c>
      <c r="L46" s="35" t="s">
        <v>294</v>
      </c>
    </row>
    <row r="47" spans="1:12" s="33" customFormat="1" ht="30.75" customHeight="1" x14ac:dyDescent="0.25">
      <c r="A47" s="118" t="s">
        <v>133</v>
      </c>
      <c r="B47" s="81" t="s">
        <v>134</v>
      </c>
      <c r="C47" s="119">
        <v>44913</v>
      </c>
      <c r="D47" s="119">
        <v>44918</v>
      </c>
      <c r="E47" s="4"/>
      <c r="F47" s="4"/>
      <c r="G47" s="35" t="s">
        <v>294</v>
      </c>
      <c r="H47" s="35" t="s">
        <v>294</v>
      </c>
      <c r="I47" s="35" t="s">
        <v>294</v>
      </c>
      <c r="J47" s="35" t="s">
        <v>294</v>
      </c>
      <c r="K47" s="35" t="s">
        <v>294</v>
      </c>
      <c r="L47" s="35" t="s">
        <v>294</v>
      </c>
    </row>
    <row r="48" spans="1:12" s="33" customFormat="1" ht="37.5" customHeight="1" x14ac:dyDescent="0.25">
      <c r="A48" s="118" t="s">
        <v>245</v>
      </c>
      <c r="B48" s="80" t="s">
        <v>132</v>
      </c>
      <c r="C48" s="35"/>
      <c r="D48" s="35"/>
      <c r="E48" s="4"/>
      <c r="F48" s="4"/>
      <c r="G48" s="35" t="s">
        <v>294</v>
      </c>
      <c r="H48" s="35" t="s">
        <v>294</v>
      </c>
      <c r="I48" s="35" t="s">
        <v>294</v>
      </c>
      <c r="J48" s="35"/>
      <c r="K48" s="4"/>
      <c r="L48" s="4"/>
    </row>
    <row r="49" spans="1:12" s="33" customFormat="1" ht="35.25" customHeight="1" x14ac:dyDescent="0.25">
      <c r="A49" s="118">
        <v>4</v>
      </c>
      <c r="B49" s="81" t="s">
        <v>130</v>
      </c>
      <c r="C49" s="119">
        <v>44920</v>
      </c>
      <c r="D49" s="119">
        <v>44923</v>
      </c>
      <c r="E49" s="4"/>
      <c r="F49" s="4"/>
      <c r="G49" s="35" t="s">
        <v>294</v>
      </c>
      <c r="H49" s="35" t="s">
        <v>294</v>
      </c>
      <c r="I49" s="35" t="s">
        <v>294</v>
      </c>
      <c r="J49" s="35" t="s">
        <v>294</v>
      </c>
      <c r="K49" s="35" t="s">
        <v>294</v>
      </c>
      <c r="L49" s="35" t="s">
        <v>294</v>
      </c>
    </row>
    <row r="50" spans="1:12" s="33" customFormat="1" ht="86.25" customHeight="1" x14ac:dyDescent="0.25">
      <c r="A50" s="118" t="s">
        <v>131</v>
      </c>
      <c r="B50" s="81" t="s">
        <v>234</v>
      </c>
      <c r="C50" s="119">
        <v>44925</v>
      </c>
      <c r="D50" s="119">
        <v>44925</v>
      </c>
      <c r="E50" s="35" t="s">
        <v>294</v>
      </c>
      <c r="F50" s="35" t="s">
        <v>294</v>
      </c>
      <c r="G50" s="35" t="s">
        <v>294</v>
      </c>
      <c r="H50" s="35" t="s">
        <v>294</v>
      </c>
      <c r="I50" s="35" t="s">
        <v>294</v>
      </c>
      <c r="J50" s="35" t="s">
        <v>294</v>
      </c>
      <c r="K50" s="35" t="s">
        <v>294</v>
      </c>
      <c r="L50" s="35" t="s">
        <v>294</v>
      </c>
    </row>
    <row r="51" spans="1:12" s="33" customFormat="1" ht="77.25" customHeight="1" x14ac:dyDescent="0.25">
      <c r="A51" s="118" t="s">
        <v>129</v>
      </c>
      <c r="B51" s="81" t="s">
        <v>236</v>
      </c>
      <c r="C51" s="35" t="s">
        <v>282</v>
      </c>
      <c r="D51" s="35" t="s">
        <v>282</v>
      </c>
      <c r="E51" s="34" t="s">
        <v>282</v>
      </c>
      <c r="F51" s="34" t="s">
        <v>282</v>
      </c>
      <c r="G51" s="35" t="s">
        <v>294</v>
      </c>
      <c r="H51" s="35" t="s">
        <v>294</v>
      </c>
      <c r="I51" s="35" t="s">
        <v>294</v>
      </c>
      <c r="J51" s="35" t="s">
        <v>294</v>
      </c>
      <c r="K51" s="35" t="s">
        <v>294</v>
      </c>
      <c r="L51" s="35" t="s">
        <v>294</v>
      </c>
    </row>
    <row r="52" spans="1:12" s="33" customFormat="1" ht="71.25" customHeight="1" x14ac:dyDescent="0.25">
      <c r="A52" s="118" t="s">
        <v>127</v>
      </c>
      <c r="B52" s="81" t="s">
        <v>128</v>
      </c>
      <c r="C52" s="35" t="s">
        <v>282</v>
      </c>
      <c r="D52" s="35" t="s">
        <v>282</v>
      </c>
      <c r="E52" s="34" t="s">
        <v>282</v>
      </c>
      <c r="F52" s="34" t="s">
        <v>282</v>
      </c>
      <c r="G52" s="35" t="s">
        <v>294</v>
      </c>
      <c r="H52" s="35" t="s">
        <v>294</v>
      </c>
      <c r="I52" s="35" t="s">
        <v>294</v>
      </c>
      <c r="J52" s="35" t="s">
        <v>294</v>
      </c>
      <c r="K52" s="35" t="s">
        <v>294</v>
      </c>
      <c r="L52" s="35" t="s">
        <v>294</v>
      </c>
    </row>
    <row r="53" spans="1:12" s="33" customFormat="1" ht="48" customHeight="1" x14ac:dyDescent="0.25">
      <c r="A53" s="118" t="s">
        <v>125</v>
      </c>
      <c r="B53" s="33" t="s">
        <v>237</v>
      </c>
      <c r="C53" s="119">
        <v>44925</v>
      </c>
      <c r="D53" s="119">
        <v>44925</v>
      </c>
      <c r="E53" s="35" t="s">
        <v>294</v>
      </c>
      <c r="F53" s="35" t="s">
        <v>294</v>
      </c>
      <c r="G53" s="35" t="s">
        <v>294</v>
      </c>
      <c r="H53" s="35" t="s">
        <v>294</v>
      </c>
      <c r="I53" s="35" t="s">
        <v>294</v>
      </c>
      <c r="J53" s="35" t="s">
        <v>294</v>
      </c>
      <c r="K53" s="35" t="s">
        <v>294</v>
      </c>
      <c r="L53" s="35" t="s">
        <v>294</v>
      </c>
    </row>
    <row r="54" spans="1:12" s="33" customFormat="1" ht="46.5" customHeight="1" x14ac:dyDescent="0.25">
      <c r="A54" s="118" t="s">
        <v>238</v>
      </c>
      <c r="B54" s="81" t="s">
        <v>126</v>
      </c>
      <c r="C54" s="35" t="s">
        <v>294</v>
      </c>
      <c r="D54" s="35" t="s">
        <v>294</v>
      </c>
      <c r="E54" s="4">
        <v>43458</v>
      </c>
      <c r="F54" s="4">
        <v>43458</v>
      </c>
      <c r="G54" s="35" t="s">
        <v>294</v>
      </c>
      <c r="H54" s="35" t="s">
        <v>294</v>
      </c>
      <c r="I54" s="35" t="s">
        <v>294</v>
      </c>
      <c r="J54" s="35" t="s">
        <v>294</v>
      </c>
      <c r="K54" s="35" t="s">
        <v>294</v>
      </c>
      <c r="L54" s="35" t="s">
        <v>294</v>
      </c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6" type="noConversion"/>
  <pageMargins left="0.70866141732283472" right="0.70866141732283472" top="0.74803149606299213" bottom="0.74803149606299213" header="0.31496062992125984" footer="0.31496062992125984"/>
  <pageSetup paperSize="8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75"/>
  <sheetViews>
    <sheetView topLeftCell="A19" zoomScale="60" zoomScaleNormal="60" zoomScaleSheetLayoutView="75" workbookViewId="0">
      <selection activeCell="E31" sqref="E31:F34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3.5703125" style="8" customWidth="1"/>
    <col min="4" max="4" width="13" style="8" customWidth="1"/>
    <col min="5" max="5" width="16.42578125" style="8" customWidth="1"/>
    <col min="6" max="6" width="17.140625" style="8" customWidth="1"/>
    <col min="7" max="7" width="13.85546875" style="8" customWidth="1"/>
    <col min="8" max="11" width="10" style="8" customWidth="1"/>
    <col min="12" max="16384" width="9.140625" style="8"/>
  </cols>
  <sheetData>
    <row r="1" spans="1:11" ht="18.75" x14ac:dyDescent="0.25">
      <c r="K1" s="23" t="s">
        <v>57</v>
      </c>
    </row>
    <row r="2" spans="1:11" ht="18.75" x14ac:dyDescent="0.3">
      <c r="K2" s="24" t="s">
        <v>6</v>
      </c>
    </row>
    <row r="3" spans="1:11" ht="18.75" x14ac:dyDescent="0.3">
      <c r="K3" s="24" t="s">
        <v>56</v>
      </c>
    </row>
    <row r="4" spans="1:11" ht="18.75" customHeight="1" x14ac:dyDescent="0.25">
      <c r="A4" s="171" t="str">
        <f>'1. паспорт местоположение'!$A$5</f>
        <v>Год раскрытия информации: 2024 год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6" spans="1:11" ht="18.75" x14ac:dyDescent="0.25">
      <c r="A6" s="175" t="s">
        <v>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</row>
    <row r="7" spans="1:11" ht="18.75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1" x14ac:dyDescent="0.25">
      <c r="A8" s="176" t="str">
        <f>'6.1. Паспорт сетевой график'!A9:L9</f>
        <v>АО "Чеченэнерго"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</row>
    <row r="9" spans="1:11" ht="18.75" customHeight="1" x14ac:dyDescent="0.25">
      <c r="A9" s="177" t="s">
        <v>4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</row>
    <row r="10" spans="1:11" x14ac:dyDescent="0.25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</row>
    <row r="11" spans="1:11" x14ac:dyDescent="0.25">
      <c r="A11" s="176" t="str">
        <f>'6.1. Паспорт сетевой график'!A12:L12</f>
        <v>M_Che431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</row>
    <row r="12" spans="1:11" x14ac:dyDescent="0.25">
      <c r="A12" s="177" t="s">
        <v>3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</row>
    <row r="13" spans="1:11" ht="16.5" customHeight="1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</row>
    <row r="14" spans="1:11" ht="49.5" customHeight="1" x14ac:dyDescent="0.25">
      <c r="A14" s="178" t="str">
        <f>'6.1. Паспорт сетевой график'!A15:L15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</row>
    <row r="15" spans="1:11" ht="15.75" customHeight="1" x14ac:dyDescent="0.25">
      <c r="A15" s="177" t="s">
        <v>2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</row>
    <row r="16" spans="1:11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</row>
    <row r="18" spans="1:11" x14ac:dyDescent="0.25">
      <c r="A18" s="248" t="s">
        <v>268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</row>
    <row r="19" spans="1:11" x14ac:dyDescent="0.25">
      <c r="F19" s="51"/>
    </row>
    <row r="20" spans="1:11" ht="33" customHeight="1" x14ac:dyDescent="0.25">
      <c r="A20" s="243" t="s">
        <v>124</v>
      </c>
      <c r="B20" s="243" t="s">
        <v>123</v>
      </c>
      <c r="C20" s="235" t="s">
        <v>122</v>
      </c>
      <c r="D20" s="236"/>
      <c r="E20" s="244" t="s">
        <v>121</v>
      </c>
      <c r="F20" s="245"/>
      <c r="G20" s="220" t="s">
        <v>487</v>
      </c>
      <c r="H20" s="240" t="s">
        <v>488</v>
      </c>
      <c r="I20" s="241"/>
      <c r="J20" s="241"/>
      <c r="K20" s="242"/>
    </row>
    <row r="21" spans="1:11" ht="87" customHeight="1" x14ac:dyDescent="0.25">
      <c r="A21" s="243"/>
      <c r="B21" s="243"/>
      <c r="C21" s="237"/>
      <c r="D21" s="238"/>
      <c r="E21" s="246"/>
      <c r="F21" s="247"/>
      <c r="G21" s="221"/>
      <c r="H21" s="226" t="s">
        <v>0</v>
      </c>
      <c r="I21" s="227"/>
      <c r="J21" s="226" t="s">
        <v>7</v>
      </c>
      <c r="K21" s="227"/>
    </row>
    <row r="22" spans="1:11" ht="62.25" customHeight="1" x14ac:dyDescent="0.25">
      <c r="A22" s="243"/>
      <c r="B22" s="243"/>
      <c r="C22" s="131" t="s">
        <v>0</v>
      </c>
      <c r="D22" s="131" t="s">
        <v>7</v>
      </c>
      <c r="E22" s="123" t="s">
        <v>489</v>
      </c>
      <c r="F22" s="123" t="s">
        <v>490</v>
      </c>
      <c r="G22" s="222"/>
      <c r="H22" s="124" t="s">
        <v>485</v>
      </c>
      <c r="I22" s="124" t="s">
        <v>486</v>
      </c>
      <c r="J22" s="124" t="s">
        <v>485</v>
      </c>
      <c r="K22" s="124" t="s">
        <v>486</v>
      </c>
    </row>
    <row r="23" spans="1:11" ht="19.5" customHeight="1" x14ac:dyDescent="0.25">
      <c r="A23" s="118">
        <v>1</v>
      </c>
      <c r="B23" s="118">
        <v>2</v>
      </c>
      <c r="C23" s="118">
        <v>3</v>
      </c>
      <c r="D23" s="118">
        <v>4</v>
      </c>
      <c r="E23" s="118">
        <v>5</v>
      </c>
      <c r="F23" s="118">
        <v>6</v>
      </c>
      <c r="G23" s="118">
        <v>7</v>
      </c>
      <c r="H23" s="118">
        <v>8</v>
      </c>
      <c r="I23" s="118">
        <v>9</v>
      </c>
      <c r="J23" s="118">
        <v>10</v>
      </c>
      <c r="K23" s="118">
        <v>11</v>
      </c>
    </row>
    <row r="24" spans="1:11" s="33" customFormat="1" ht="47.25" customHeight="1" x14ac:dyDescent="0.25">
      <c r="A24" s="11">
        <v>1</v>
      </c>
      <c r="B24" s="10" t="s">
        <v>120</v>
      </c>
      <c r="C24" s="125">
        <f>VLOOKUP($A$11,'[1]6.2. отчет'!$D:$K,2,0)</f>
        <v>8.4780435623509547</v>
      </c>
      <c r="D24" s="125">
        <f>VLOOKUP($A$11,'[1]6.2. отчет'!$D:$K,5,0)</f>
        <v>0.41882459999999999</v>
      </c>
      <c r="E24" s="125">
        <f>VLOOKUP($A$11,'[1]6.2. отчет'!$D:$K,7,0)</f>
        <v>8.4780435623509547</v>
      </c>
      <c r="F24" s="125">
        <f>VLOOKUP($A$11,'[1]6.2. отчет'!$D:$K,8,0)</f>
        <v>8.4780435623509547</v>
      </c>
      <c r="G24" s="125">
        <f>VLOOKUP($A$11,'[1]6.2. отчет'!$D:$BL,9,0)</f>
        <v>0</v>
      </c>
      <c r="H24" s="125">
        <f>VLOOKUP($A$11,'[1]6.2. отчет'!$D:$BL,15,0)</f>
        <v>8.4780435623509547</v>
      </c>
      <c r="I24" s="125">
        <f>VLOOKUP($A$11,'[1]6.2. отчет'!$D:$CU,45,0)</f>
        <v>8.4780435623509547</v>
      </c>
      <c r="J24" s="125">
        <f>VLOOKUP($A$11,'[1]6.2. отчет'!$D:$BL,56,0)</f>
        <v>0.41882459999999999</v>
      </c>
      <c r="K24" s="125">
        <f>VLOOKUP($A$11,'[1]6.2. отчет'!$D:$CU,86,0)</f>
        <v>0.41882459999999999</v>
      </c>
    </row>
    <row r="25" spans="1:11" s="33" customFormat="1" ht="21.75" customHeight="1" x14ac:dyDescent="0.25">
      <c r="A25" s="9" t="s">
        <v>119</v>
      </c>
      <c r="B25" s="7" t="s">
        <v>118</v>
      </c>
      <c r="C25" s="125">
        <f t="shared" ref="C25:C26" si="0">H25</f>
        <v>0</v>
      </c>
      <c r="D25" s="125">
        <f>G25+J25</f>
        <v>0</v>
      </c>
      <c r="E25" s="125">
        <f t="shared" ref="E25:E28" si="1">F25+G25</f>
        <v>0</v>
      </c>
      <c r="F25" s="125">
        <f t="shared" ref="F25:F26" si="2">J25</f>
        <v>0</v>
      </c>
      <c r="G25" s="125">
        <f>VLOOKUP($A$11,'[1]6.2. отчет'!$D:$BL,10,0)</f>
        <v>0</v>
      </c>
      <c r="H25" s="125">
        <f>VLOOKUP($A$11,'[1]6.2. отчет'!$D:$BL,16,0)</f>
        <v>0</v>
      </c>
      <c r="I25" s="125">
        <f>IF(H25=0,0,VLOOKUP($A$11,'[1]6.2. отчет'!$D:$CU,46,0))</f>
        <v>0</v>
      </c>
      <c r="J25" s="125">
        <f>VLOOKUP($A$11,'[1]6.2. отчет'!$D:$BL,57,0)</f>
        <v>0</v>
      </c>
      <c r="K25" s="125">
        <f>IF(J25=0,0,VLOOKUP($A$11,'[1]6.2. отчет'!$D:$CU,87,0))</f>
        <v>0</v>
      </c>
    </row>
    <row r="26" spans="1:11" s="33" customFormat="1" ht="18.75" customHeight="1" x14ac:dyDescent="0.25">
      <c r="A26" s="9" t="s">
        <v>117</v>
      </c>
      <c r="B26" s="7" t="s">
        <v>116</v>
      </c>
      <c r="C26" s="125">
        <f t="shared" si="0"/>
        <v>0</v>
      </c>
      <c r="D26" s="125">
        <f>G26+J26</f>
        <v>0</v>
      </c>
      <c r="E26" s="125">
        <f t="shared" si="1"/>
        <v>0</v>
      </c>
      <c r="F26" s="125">
        <f t="shared" si="2"/>
        <v>0</v>
      </c>
      <c r="G26" s="125">
        <f>VLOOKUP($A$11,'[1]6.2. отчет'!$D:$BL,11,0)</f>
        <v>0</v>
      </c>
      <c r="H26" s="125">
        <f>VLOOKUP($A$11,'[1]6.2. отчет'!$D:$BL,17,0)</f>
        <v>0</v>
      </c>
      <c r="I26" s="125">
        <f>IF(H26=0,0,VLOOKUP($A$11,'[1]6.2. отчет'!$D:$CU,47,0))</f>
        <v>0</v>
      </c>
      <c r="J26" s="125">
        <f>VLOOKUP($A$11,'[1]6.2. отчет'!$D:$BL,58,0)</f>
        <v>0</v>
      </c>
      <c r="K26" s="125">
        <f>IF(J26=0,0,VLOOKUP($A$11,'[1]6.2. отчет'!$D:$CU,88,0))</f>
        <v>0</v>
      </c>
    </row>
    <row r="27" spans="1:11" s="33" customFormat="1" ht="31.5" x14ac:dyDescent="0.25">
      <c r="A27" s="9" t="s">
        <v>115</v>
      </c>
      <c r="B27" s="7" t="s">
        <v>219</v>
      </c>
      <c r="C27" s="125">
        <f>IF(C24="нд","нд",C24-(C29+C28+C26+C25))</f>
        <v>7.0331043852924626</v>
      </c>
      <c r="D27" s="125">
        <f>G27+J27+D24-(G24+J24)</f>
        <v>0.34902049999999996</v>
      </c>
      <c r="E27" s="125">
        <f>F27+G27</f>
        <v>8.4780435623509547</v>
      </c>
      <c r="F27" s="125">
        <f>F24-(F25+F26+F28+F29)</f>
        <v>8.4780435623509547</v>
      </c>
      <c r="G27" s="125">
        <f>VLOOKUP($A$11,'[1]6.2. отчет'!$D:$BL,12,0)</f>
        <v>0</v>
      </c>
      <c r="H27" s="125">
        <f>VLOOKUP($A$11,'[1]6.2. отчет'!$D:$BL,18,0)</f>
        <v>7.0331043852924626</v>
      </c>
      <c r="I27" s="125">
        <f>IF(H27=0,0,VLOOKUP($A$11,'[1]6.2. отчет'!$D:$CU,48,0))</f>
        <v>7.0331043852924626</v>
      </c>
      <c r="J27" s="125">
        <f>VLOOKUP($A$11,'[1]6.2. отчет'!$D:$BL,59,0)</f>
        <v>0.34902050000000001</v>
      </c>
      <c r="K27" s="125">
        <f>IF(J27=0,0,VLOOKUP($A$11,'[1]6.2. отчет'!$D:$CU,89,0))</f>
        <v>0.34902050000000001</v>
      </c>
    </row>
    <row r="28" spans="1:11" s="33" customFormat="1" ht="18.75" customHeight="1" x14ac:dyDescent="0.25">
      <c r="A28" s="9" t="s">
        <v>114</v>
      </c>
      <c r="B28" s="7" t="s">
        <v>113</v>
      </c>
      <c r="C28" s="125">
        <f>H28</f>
        <v>3.83183E-2</v>
      </c>
      <c r="D28" s="125">
        <f t="shared" ref="D28:D29" si="3">G28+J28</f>
        <v>0</v>
      </c>
      <c r="E28" s="125">
        <f t="shared" si="1"/>
        <v>0</v>
      </c>
      <c r="F28" s="125">
        <v>0</v>
      </c>
      <c r="G28" s="125">
        <f>VLOOKUP($A$11,'[1]6.2. отчет'!$D:$BL,13,0)</f>
        <v>0</v>
      </c>
      <c r="H28" s="125">
        <f>VLOOKUP($A$11,'[1]6.2. отчет'!$D:$BL,19,0)</f>
        <v>3.83183E-2</v>
      </c>
      <c r="I28" s="125">
        <f>IF(H28=0,0,VLOOKUP($A$11,'[1]6.2. отчет'!$D:$CU,49,0))</f>
        <v>3.83183E-2</v>
      </c>
      <c r="J28" s="125">
        <f>VLOOKUP($A$11,'[1]6.2. отчет'!$D:$BL,60,0)</f>
        <v>0</v>
      </c>
      <c r="K28" s="125">
        <f>IF(J28=0,0,VLOOKUP($A$11,'[1]6.2. отчет'!$D:$CU,90,0))</f>
        <v>0</v>
      </c>
    </row>
    <row r="29" spans="1:11" s="33" customFormat="1" ht="18" customHeight="1" x14ac:dyDescent="0.25">
      <c r="A29" s="9" t="s">
        <v>112</v>
      </c>
      <c r="B29" s="12" t="s">
        <v>111</v>
      </c>
      <c r="C29" s="125">
        <f>H29</f>
        <v>1.4066208770584918</v>
      </c>
      <c r="D29" s="125">
        <f t="shared" si="3"/>
        <v>6.980409999999998E-2</v>
      </c>
      <c r="E29" s="125">
        <f>F29+G29</f>
        <v>0</v>
      </c>
      <c r="F29" s="125">
        <v>0</v>
      </c>
      <c r="G29" s="125">
        <f>VLOOKUP($A$11,'[1]6.2. отчет'!$D:$BL,14,0)</f>
        <v>0</v>
      </c>
      <c r="H29" s="125">
        <f>VLOOKUP($A$11,'[1]6.2. отчет'!$D:$BL,20,0)</f>
        <v>1.4066208770584918</v>
      </c>
      <c r="I29" s="125">
        <f>IF(H29=0,0,VLOOKUP($A$11,'[1]6.2. отчет'!$D:$CU,50,0))</f>
        <v>1.4066208770584918</v>
      </c>
      <c r="J29" s="125">
        <f>VLOOKUP($A$11,'[1]6.2. отчет'!$D:$BL,61,0)</f>
        <v>6.980409999999998E-2</v>
      </c>
      <c r="K29" s="125">
        <f>IF(J29=0,0,VLOOKUP($A$11,'[1]6.2. отчет'!$D:$CU,91,0))</f>
        <v>6.980409999999998E-2</v>
      </c>
    </row>
    <row r="30" spans="1:11" s="33" customFormat="1" ht="47.25" x14ac:dyDescent="0.25">
      <c r="A30" s="11" t="s">
        <v>52</v>
      </c>
      <c r="B30" s="10" t="s">
        <v>110</v>
      </c>
      <c r="C30" s="125">
        <f>VLOOKUP($A$11,'[1]6.2. отчет'!$D:$DB,99,0)</f>
        <v>7.0650363019591298</v>
      </c>
      <c r="D30" s="125">
        <f>VLOOKUP($A$11,'[1]6.2. отчет'!$D:$FK,106,0)</f>
        <v>0.36738999999999999</v>
      </c>
      <c r="E30" s="125">
        <f>VLOOKUP($A$11,'[1]6.2. отчет'!$D:$FK,108,0)</f>
        <v>7.0650363019591298</v>
      </c>
      <c r="F30" s="125">
        <f>VLOOKUP($A$11,'[1]6.2. отчет'!$D:$FK,109,0)</f>
        <v>7.0650363019591298</v>
      </c>
      <c r="G30" s="125">
        <f>VLOOKUP($A$11,'[1]6.2. отчет'!$D:$FK,110,0)</f>
        <v>0</v>
      </c>
      <c r="H30" s="125">
        <f>VLOOKUP($A$11,'[1]6.2. отчет'!$D:$FK,115,0)</f>
        <v>7.0650363019591298</v>
      </c>
      <c r="I30" s="125">
        <f>VLOOKUP($A$11,'[1]6.2. отчет'!$D:$AGP,124,0)</f>
        <v>6.67927680195913</v>
      </c>
      <c r="J30" s="125">
        <f>VLOOKUP($A$11,'[1]6.2. отчет'!$D:$FK,130,0)</f>
        <v>0.36738999999999999</v>
      </c>
      <c r="K30" s="125">
        <f>VLOOKUP($A$11,'[1]6.2. отчет'!$D:$FK,155,0)</f>
        <v>0</v>
      </c>
    </row>
    <row r="31" spans="1:11" s="33" customFormat="1" ht="21" customHeight="1" x14ac:dyDescent="0.25">
      <c r="A31" s="11" t="s">
        <v>109</v>
      </c>
      <c r="B31" s="7" t="s">
        <v>108</v>
      </c>
      <c r="C31" s="125">
        <f>VLOOKUP($A$11,'[1]6.2. отчет'!$D:$DB,100,0)</f>
        <v>0.44361087166328667</v>
      </c>
      <c r="D31" s="125">
        <f>D30</f>
        <v>0.36738999999999999</v>
      </c>
      <c r="E31" s="125">
        <v>0.38806470221647577</v>
      </c>
      <c r="F31" s="125">
        <v>0.38806470221647577</v>
      </c>
      <c r="G31" s="125">
        <f>VLOOKUP($A$11,'[1]6.2. отчет'!$D:$FK,111,0)</f>
        <v>0</v>
      </c>
      <c r="H31" s="125">
        <v>0</v>
      </c>
      <c r="I31" s="125">
        <v>0</v>
      </c>
      <c r="J31" s="125">
        <f>VLOOKUP($A$11,'[1]6.2. отчет'!$D:$FK,131,0)</f>
        <v>0.36738999999999999</v>
      </c>
      <c r="K31" s="125">
        <f>IF(J31=0,0,VLOOKUP($A$11,'[1]6.2. отчет'!$D:$FK,156,0))</f>
        <v>0</v>
      </c>
    </row>
    <row r="32" spans="1:11" s="33" customFormat="1" ht="34.5" customHeight="1" x14ac:dyDescent="0.25">
      <c r="A32" s="11" t="s">
        <v>107</v>
      </c>
      <c r="B32" s="7" t="s">
        <v>106</v>
      </c>
      <c r="C32" s="125">
        <f>VLOOKUP($A$11,'[1]6.2. отчет'!$D:$DB,101,0)</f>
        <v>0.51298002746467442</v>
      </c>
      <c r="D32" s="125">
        <v>0</v>
      </c>
      <c r="E32" s="125">
        <v>0.44874740068062186</v>
      </c>
      <c r="F32" s="125">
        <v>0.44874740068062186</v>
      </c>
      <c r="G32" s="125">
        <f>VLOOKUP($A$11,'[1]6.2. отчет'!$D:$FK,112,0)</f>
        <v>0</v>
      </c>
      <c r="H32" s="125">
        <v>0</v>
      </c>
      <c r="I32" s="125">
        <v>0</v>
      </c>
      <c r="J32" s="125">
        <v>0</v>
      </c>
      <c r="K32" s="125">
        <f>IF(J32=0,0,VLOOKUP($A$11,'[1]6.2. отчет'!$D:$FK,157,0))</f>
        <v>0</v>
      </c>
    </row>
    <row r="33" spans="1:11" s="33" customFormat="1" ht="20.25" customHeight="1" x14ac:dyDescent="0.25">
      <c r="A33" s="11" t="s">
        <v>105</v>
      </c>
      <c r="B33" s="7" t="s">
        <v>104</v>
      </c>
      <c r="C33" s="125">
        <f>VLOOKUP($A$11,'[1]6.2. отчет'!$D:$DB,102,0)</f>
        <v>5.7275097993760653</v>
      </c>
      <c r="D33" s="125">
        <v>0</v>
      </c>
      <c r="E33" s="125">
        <v>5.0103415283937007</v>
      </c>
      <c r="F33" s="125">
        <v>5.0103415283937007</v>
      </c>
      <c r="G33" s="125">
        <f>VLOOKUP($A$11,'[1]6.2. отчет'!$D:$FK,113,0)</f>
        <v>0</v>
      </c>
      <c r="H33" s="125">
        <v>0</v>
      </c>
      <c r="I33" s="125">
        <v>0</v>
      </c>
      <c r="J33" s="125">
        <f>VLOOKUP($A$11,'[1]6.2. отчет'!$D:$FK,133,0)</f>
        <v>0</v>
      </c>
      <c r="K33" s="125">
        <f>IF(J33=0,0,VLOOKUP($A$11,'[1]6.2. отчет'!$D:$FK,158,0))</f>
        <v>0</v>
      </c>
    </row>
    <row r="34" spans="1:11" s="33" customFormat="1" ht="17.25" customHeight="1" x14ac:dyDescent="0.25">
      <c r="A34" s="11" t="s">
        <v>103</v>
      </c>
      <c r="B34" s="7" t="s">
        <v>102</v>
      </c>
      <c r="C34" s="125">
        <f>VLOOKUP($A$11,'[1]6.2. отчет'!$D:$DB,103,0)</f>
        <v>0.38093560345510341</v>
      </c>
      <c r="D34" s="125">
        <v>0</v>
      </c>
      <c r="E34" s="125">
        <v>0.33323688536777191</v>
      </c>
      <c r="F34" s="125">
        <v>0.33323688536777191</v>
      </c>
      <c r="G34" s="125">
        <f>VLOOKUP($A$11,'[1]6.2. отчет'!$D:$FK,114,0)</f>
        <v>0</v>
      </c>
      <c r="H34" s="125">
        <v>0</v>
      </c>
      <c r="I34" s="125">
        <v>0</v>
      </c>
      <c r="J34" s="125">
        <v>0</v>
      </c>
      <c r="K34" s="125">
        <f>IF(J34=0,0,VLOOKUP($A$11,'[1]6.2. отчет'!$D:$FK,159,0))</f>
        <v>0</v>
      </c>
    </row>
    <row r="35" spans="1:11" s="79" customFormat="1" ht="31.5" x14ac:dyDescent="0.25">
      <c r="A35" s="11" t="s">
        <v>51</v>
      </c>
      <c r="B35" s="10" t="s">
        <v>101</v>
      </c>
      <c r="C35" s="125"/>
      <c r="D35" s="125"/>
      <c r="E35" s="125"/>
      <c r="F35" s="125"/>
      <c r="G35" s="125"/>
      <c r="H35" s="125"/>
      <c r="I35" s="126"/>
      <c r="J35" s="125"/>
      <c r="K35" s="126"/>
    </row>
    <row r="36" spans="1:11" s="33" customFormat="1" ht="31.5" x14ac:dyDescent="0.25">
      <c r="A36" s="9" t="s">
        <v>100</v>
      </c>
      <c r="B36" s="50" t="s">
        <v>99</v>
      </c>
      <c r="C36" s="125">
        <f>IF('1. паспорт местоположение'!$C$22="Прочие инвестиционные проекты",0,VLOOKUP($A$11,'[1]6.2. отчет'!$D:$FX,168,0))</f>
        <v>0</v>
      </c>
      <c r="D36" s="125">
        <f>J36</f>
        <v>0</v>
      </c>
      <c r="E36" s="125">
        <f>F36+G36</f>
        <v>0</v>
      </c>
      <c r="F36" s="125">
        <f>H36</f>
        <v>0</v>
      </c>
      <c r="G36" s="125">
        <f>IF('1. паспорт местоположение'!$C$22="Прочие инвестиционные проекты",0,VLOOKUP($A$11,'[1]6.2. отчет'!$D:$GJ,180,0))</f>
        <v>0</v>
      </c>
      <c r="H36" s="125">
        <f>IF('1. паспорт местоположение'!$C$22="Прочие инвестиционные проекты",0,VLOOKUP($A$11,'[1]6.2. отчет'!$D:$AGO,191,0))</f>
        <v>0</v>
      </c>
      <c r="I36" s="125">
        <f>IF('1. паспорт местоположение'!$C$22="Прочие инвестиционные проекты",0,VLOOKUP($A$11,'[1]6.2. отчет'!$D:$AGO,246,0))</f>
        <v>0</v>
      </c>
      <c r="J36" s="125">
        <f>IF('1. паспорт местоположение'!$C$22="Прочие инвестиционные проекты",0,VLOOKUP($A$11,'[1]6.2. отчет'!$D:$AGO,257,0))</f>
        <v>0</v>
      </c>
      <c r="K36" s="125">
        <f>IF('1. паспорт местоположение'!$C$22="Прочие инвестиционные проекты",0,VLOOKUP($A$11,'[1]6.2. отчет'!$D:$AGO,312,0))</f>
        <v>0</v>
      </c>
    </row>
    <row r="37" spans="1:11" s="33" customFormat="1" x14ac:dyDescent="0.25">
      <c r="A37" s="9" t="s">
        <v>98</v>
      </c>
      <c r="B37" s="50" t="s">
        <v>88</v>
      </c>
      <c r="C37" s="125">
        <f>IF('1. паспорт местоположение'!$C$22="Прочие инвестиционные проекты",0,VLOOKUP($A$11,'[1]6.2. отчет'!$D:$FX,169,0))</f>
        <v>0</v>
      </c>
      <c r="D37" s="125">
        <f t="shared" ref="D37:D42" si="4">J37</f>
        <v>0</v>
      </c>
      <c r="E37" s="125">
        <f t="shared" ref="E37:E42" si="5">F37+G37</f>
        <v>0</v>
      </c>
      <c r="F37" s="125">
        <f t="shared" ref="F37:F42" si="6">H37</f>
        <v>0</v>
      </c>
      <c r="G37" s="125">
        <f>IF('1. паспорт местоположение'!$C$22="Прочие инвестиционные проекты",0,VLOOKUP($A$11,'[1]6.2. отчет'!$D:$GJ,181,0))</f>
        <v>0</v>
      </c>
      <c r="H37" s="125">
        <f>IF('1. паспорт местоположение'!$C$22="Прочие инвестиционные проекты",0,VLOOKUP($A$11,'[1]6.2. отчет'!$D:$AGO,192,0))</f>
        <v>0</v>
      </c>
      <c r="I37" s="125">
        <f>IF('1. паспорт местоположение'!$C$22="Прочие инвестиционные проекты",0,VLOOKUP($A$11,'[1]6.2. отчет'!$D:$AGO,247,0))</f>
        <v>0</v>
      </c>
      <c r="J37" s="125">
        <f>IF('1. паспорт местоположение'!$C$22="Прочие инвестиционные проекты",0,VLOOKUP($A$11,'[1]6.2. отчет'!$D:$AGO,258,0))</f>
        <v>0</v>
      </c>
      <c r="K37" s="125">
        <f>IF('1. паспорт местоположение'!$C$22="Прочие инвестиционные проекты",0,VLOOKUP($A$11,'[1]6.2. отчет'!$D:$AGO,313,0))</f>
        <v>0</v>
      </c>
    </row>
    <row r="38" spans="1:11" s="33" customFormat="1" x14ac:dyDescent="0.25">
      <c r="A38" s="9" t="s">
        <v>97</v>
      </c>
      <c r="B38" s="50" t="s">
        <v>86</v>
      </c>
      <c r="C38" s="125">
        <f>IF('1. паспорт местоположение'!$C$22="Прочие инвестиционные проекты",0,VLOOKUP($A$11,'[1]6.2. отчет'!$D:$FX,170,0))</f>
        <v>0</v>
      </c>
      <c r="D38" s="125">
        <f t="shared" si="4"/>
        <v>0</v>
      </c>
      <c r="E38" s="125">
        <f t="shared" si="5"/>
        <v>0</v>
      </c>
      <c r="F38" s="125">
        <f t="shared" si="6"/>
        <v>0</v>
      </c>
      <c r="G38" s="125">
        <f>IF('1. паспорт местоположение'!$C$22="Прочие инвестиционные проекты",0,VLOOKUP($A$11,'[1]6.2. отчет'!$D:$GJ,182,0))</f>
        <v>0</v>
      </c>
      <c r="H38" s="125">
        <f>IF('1. паспорт местоположение'!$C$22="Прочие инвестиционные проекты",0,VLOOKUP($A$11,'[1]6.2. отчет'!$D:$AGO,193,0))</f>
        <v>0</v>
      </c>
      <c r="I38" s="125">
        <f>IF('1. паспорт местоположение'!$C$22="Прочие инвестиционные проекты",0,VLOOKUP($A$11,'[1]6.2. отчет'!$D:$AGO,248,0))</f>
        <v>0</v>
      </c>
      <c r="J38" s="125">
        <f>IF('1. паспорт местоположение'!$C$22="Прочие инвестиционные проекты",0,VLOOKUP($A$11,'[1]6.2. отчет'!$D:$AGO,259,0))</f>
        <v>0</v>
      </c>
      <c r="K38" s="125">
        <f>IF('1. паспорт местоположение'!$C$22="Прочие инвестиционные проекты",0,VLOOKUP($A$11,'[1]6.2. отчет'!$D:$AGO,314,0))</f>
        <v>0</v>
      </c>
    </row>
    <row r="39" spans="1:11" s="33" customFormat="1" ht="31.5" x14ac:dyDescent="0.25">
      <c r="A39" s="9" t="s">
        <v>96</v>
      </c>
      <c r="B39" s="7" t="s">
        <v>84</v>
      </c>
      <c r="C39" s="125">
        <f>IF('1. паспорт местоположение'!$C$22="Прочие инвестиционные проекты",0,VLOOKUP($A$11,'[1]6.2. отчет'!$D:$FX,172,0))</f>
        <v>0</v>
      </c>
      <c r="D39" s="125">
        <f t="shared" si="4"/>
        <v>0</v>
      </c>
      <c r="E39" s="125">
        <f t="shared" si="5"/>
        <v>0</v>
      </c>
      <c r="F39" s="125">
        <f t="shared" si="6"/>
        <v>0</v>
      </c>
      <c r="G39" s="125">
        <f>IF('1. паспорт местоположение'!$C$22="Прочие инвестиционные проекты",0,VLOOKUP($A$11,'[1]6.2. отчет'!$D:$GJ,184,0))</f>
        <v>0</v>
      </c>
      <c r="H39" s="125">
        <f>IF('1. паспорт местоположение'!$C$22="Прочие инвестиционные проекты",0,VLOOKUP($A$11,'[1]6.2. отчет'!$D:$AGO,195,0))</f>
        <v>0</v>
      </c>
      <c r="I39" s="125">
        <f>IF('1. паспорт местоположение'!$C$22="Прочие инвестиционные проекты",0,VLOOKUP($A$11,'[1]6.2. отчет'!$D:$AGO,250,0))</f>
        <v>0</v>
      </c>
      <c r="J39" s="125">
        <f>IF('1. паспорт местоположение'!$C$22="Прочие инвестиционные проекты",0,VLOOKUP($A$11,'[1]6.2. отчет'!$D:$AGO,261,0))</f>
        <v>0</v>
      </c>
      <c r="K39" s="125">
        <f>IF('1. паспорт местоположение'!$C$22="Прочие инвестиционные проекты",0,VLOOKUP($A$11,'[1]6.2. отчет'!$D:$AGO,316,0))</f>
        <v>0</v>
      </c>
    </row>
    <row r="40" spans="1:11" s="33" customFormat="1" ht="31.5" x14ac:dyDescent="0.25">
      <c r="A40" s="9" t="s">
        <v>95</v>
      </c>
      <c r="B40" s="7" t="s">
        <v>82</v>
      </c>
      <c r="C40" s="125">
        <f>IF('1. паспорт местоположение'!$C$22="Прочие инвестиционные проекты",0,VLOOKUP($A$11,'[1]6.2. отчет'!$D:$FX,173,0))</f>
        <v>0</v>
      </c>
      <c r="D40" s="125">
        <v>0</v>
      </c>
      <c r="E40" s="125">
        <f t="shared" si="5"/>
        <v>0</v>
      </c>
      <c r="F40" s="125">
        <f t="shared" si="6"/>
        <v>0</v>
      </c>
      <c r="G40" s="125">
        <f>IF('1. паспорт местоположение'!$C$22="Прочие инвестиционные проекты",0,VLOOKUP($A$11,'[1]6.2. отчет'!$D:$GJ,185,0))</f>
        <v>0</v>
      </c>
      <c r="H40" s="125">
        <f>IF('1. паспорт местоположение'!$C$22="Прочие инвестиционные проекты",0,VLOOKUP($A$11,'[1]6.2. отчет'!$D:$AGO,196,0))</f>
        <v>0</v>
      </c>
      <c r="I40" s="125">
        <f>IF('1. паспорт местоположение'!$C$22="Прочие инвестиционные проекты",0,VLOOKUP($A$11,'[1]6.2. отчет'!$D:$AGO,251,0))</f>
        <v>0</v>
      </c>
      <c r="J40" s="125">
        <f>IF('1. паспорт местоположение'!$C$22="Прочие инвестиционные проекты",0,VLOOKUP($A$11,'[1]6.2. отчет'!$D:$AGO,262,0))</f>
        <v>0</v>
      </c>
      <c r="K40" s="125">
        <f>IF('1. паспорт местоположение'!$C$22="Прочие инвестиционные проекты",0,VLOOKUP($A$11,'[1]6.2. отчет'!$D:$AGO,317,0))</f>
        <v>0</v>
      </c>
    </row>
    <row r="41" spans="1:11" s="33" customFormat="1" x14ac:dyDescent="0.25">
      <c r="A41" s="9" t="s">
        <v>94</v>
      </c>
      <c r="B41" s="7" t="s">
        <v>80</v>
      </c>
      <c r="C41" s="125">
        <f>IF('1. паспорт местоположение'!$C$22="Прочие инвестиционные проекты",0,VLOOKUP($A$11,'[1]6.2. отчет'!$D:$FX,174,0))</f>
        <v>0</v>
      </c>
      <c r="D41" s="125">
        <v>0</v>
      </c>
      <c r="E41" s="125">
        <f t="shared" si="5"/>
        <v>0</v>
      </c>
      <c r="F41" s="125">
        <f t="shared" si="6"/>
        <v>0</v>
      </c>
      <c r="G41" s="125">
        <f>IF('1. паспорт местоположение'!$C$22="Прочие инвестиционные проекты",0,VLOOKUP($A$11,'[1]6.2. отчет'!$D:$GJ,186,0))</f>
        <v>0</v>
      </c>
      <c r="H41" s="125">
        <f>IF('1. паспорт местоположение'!$C$22="Прочие инвестиционные проекты",0,VLOOKUP($A$11,'[1]6.2. отчет'!$D:$AGO,197,0))</f>
        <v>0</v>
      </c>
      <c r="I41" s="125">
        <f>IF('1. паспорт местоположение'!$C$22="Прочие инвестиционные проекты",0,VLOOKUP($A$11,'[1]6.2. отчет'!$D:$AGO,252,0))</f>
        <v>0</v>
      </c>
      <c r="J41" s="125">
        <f>IF('1. паспорт местоположение'!$C$22="Прочие инвестиционные проекты",0,VLOOKUP($A$11,'[1]6.2. отчет'!$D:$AGO,263,0))</f>
        <v>0</v>
      </c>
      <c r="K41" s="125">
        <f>IF('1. паспорт местоположение'!$C$22="Прочие инвестиционные проекты",0,VLOOKUP($A$11,'[1]6.2. отчет'!$D:$AGO,318,0))</f>
        <v>0</v>
      </c>
    </row>
    <row r="42" spans="1:11" s="33" customFormat="1" x14ac:dyDescent="0.25">
      <c r="A42" s="9" t="s">
        <v>93</v>
      </c>
      <c r="B42" s="50" t="s">
        <v>443</v>
      </c>
      <c r="C42" s="125">
        <f>IF('1. паспорт местоположение'!$C$22="Прочие инвестиционные проекты",0,VLOOKUP($A$11,'[1]6.2. отчет'!$D:$FX,177,0))</f>
        <v>2</v>
      </c>
      <c r="D42" s="125">
        <f t="shared" si="4"/>
        <v>0</v>
      </c>
      <c r="E42" s="125">
        <f t="shared" si="5"/>
        <v>2</v>
      </c>
      <c r="F42" s="125">
        <f t="shared" si="6"/>
        <v>2</v>
      </c>
      <c r="G42" s="125">
        <f>IF('1. паспорт местоположение'!$C$22="Прочие инвестиционные проекты",0,VLOOKUP($A$11,'[1]6.2. отчет'!$D:$GJ,189,0))</f>
        <v>0</v>
      </c>
      <c r="H42" s="125">
        <f>IF('1. паспорт местоположение'!$C$22="Прочие инвестиционные проекты",0,VLOOKUP($A$11,'[1]6.2. отчет'!$D:$AGO,200,0))</f>
        <v>2</v>
      </c>
      <c r="I42" s="125">
        <f>IF('1. паспорт местоположение'!$C$22="Прочие инвестиционные проекты",0,VLOOKUP($A$11,'[1]6.2. отчет'!$D:$AGO,255,0))</f>
        <v>2</v>
      </c>
      <c r="J42" s="125">
        <f>IF('1. паспорт местоположение'!$C$22="Прочие инвестиционные проекты",0,VLOOKUP($A$11,'[1]6.2. отчет'!$D:$AGO,266,0))</f>
        <v>0</v>
      </c>
      <c r="K42" s="125">
        <f>IF('1. паспорт местоположение'!$C$22="Прочие инвестиционные проекты",0,VLOOKUP($A$11,'[1]6.2. отчет'!$D:$AGO,321,0))</f>
        <v>0</v>
      </c>
    </row>
    <row r="43" spans="1:11" s="79" customFormat="1" ht="26.25" customHeight="1" x14ac:dyDescent="0.25">
      <c r="A43" s="11" t="s">
        <v>50</v>
      </c>
      <c r="B43" s="10" t="s">
        <v>92</v>
      </c>
      <c r="C43" s="125"/>
      <c r="D43" s="125"/>
      <c r="E43" s="125"/>
      <c r="F43" s="125"/>
      <c r="G43" s="125"/>
      <c r="H43" s="125"/>
      <c r="I43" s="126"/>
      <c r="J43" s="125"/>
      <c r="K43" s="126"/>
    </row>
    <row r="44" spans="1:11" s="33" customFormat="1" x14ac:dyDescent="0.25">
      <c r="A44" s="9" t="s">
        <v>91</v>
      </c>
      <c r="B44" s="7" t="s">
        <v>90</v>
      </c>
      <c r="C44" s="125">
        <f>VLOOKUP($A$11,'[1]6.2. отчет'!$D:$FX,168,0)</f>
        <v>0</v>
      </c>
      <c r="D44" s="125">
        <f t="shared" ref="D44:D50" si="7">J44</f>
        <v>0</v>
      </c>
      <c r="E44" s="125">
        <f t="shared" ref="E44:E50" si="8">F44+G44</f>
        <v>0</v>
      </c>
      <c r="F44" s="125">
        <f>H44</f>
        <v>0</v>
      </c>
      <c r="G44" s="125">
        <f>VLOOKUP($A$11,'[1]6.2. отчет'!$D:$GJ,180,0)</f>
        <v>0</v>
      </c>
      <c r="H44" s="125">
        <f>VLOOKUP($A$11,'[1]6.2. отчет'!$D:$AGO,191,0)</f>
        <v>0</v>
      </c>
      <c r="I44" s="125">
        <f>VLOOKUP($A$11,'[1]6.2. отчет'!$D:$AGO,246,0)</f>
        <v>0</v>
      </c>
      <c r="J44" s="125">
        <f>VLOOKUP($A$11,'[1]6.2. отчет'!$D:$AGO,257,0)</f>
        <v>0</v>
      </c>
      <c r="K44" s="125">
        <f>VLOOKUP($A$11,'[1]6.2. отчет'!$D:$AGO,312,0)</f>
        <v>0</v>
      </c>
    </row>
    <row r="45" spans="1:11" s="33" customFormat="1" x14ac:dyDescent="0.25">
      <c r="A45" s="9" t="s">
        <v>89</v>
      </c>
      <c r="B45" s="7" t="s">
        <v>88</v>
      </c>
      <c r="C45" s="125">
        <f>VLOOKUP($A$11,'[1]6.2. отчет'!$D:$FX,169,0)</f>
        <v>0</v>
      </c>
      <c r="D45" s="125">
        <v>0</v>
      </c>
      <c r="E45" s="125">
        <f t="shared" si="8"/>
        <v>0</v>
      </c>
      <c r="F45" s="125">
        <f t="shared" ref="F45:F50" si="9">H45</f>
        <v>0</v>
      </c>
      <c r="G45" s="125">
        <f>VLOOKUP($A$11,'[1]6.2. отчет'!$D:$GJ,181,0)</f>
        <v>0</v>
      </c>
      <c r="H45" s="125">
        <f>VLOOKUP($A$11,'[1]6.2. отчет'!$D:$AGO,192,0)</f>
        <v>0</v>
      </c>
      <c r="I45" s="125">
        <f>VLOOKUP($A$11,'[1]6.2. отчет'!$D:$AGO,247,0)</f>
        <v>0</v>
      </c>
      <c r="J45" s="125">
        <f>VLOOKUP($A$11,'[1]6.2. отчет'!$D:$AGO,258,0)</f>
        <v>0</v>
      </c>
      <c r="K45" s="125">
        <f>VLOOKUP($A$11,'[1]6.2. отчет'!$D:$AGO,313,0)</f>
        <v>0</v>
      </c>
    </row>
    <row r="46" spans="1:11" s="33" customFormat="1" x14ac:dyDescent="0.25">
      <c r="A46" s="9" t="s">
        <v>87</v>
      </c>
      <c r="B46" s="7" t="s">
        <v>86</v>
      </c>
      <c r="C46" s="125">
        <f>VLOOKUP($A$11,'[1]6.2. отчет'!$D:$FX,170,0)</f>
        <v>0</v>
      </c>
      <c r="D46" s="125">
        <f t="shared" si="7"/>
        <v>0</v>
      </c>
      <c r="E46" s="125">
        <f t="shared" si="8"/>
        <v>0</v>
      </c>
      <c r="F46" s="125">
        <f t="shared" si="9"/>
        <v>0</v>
      </c>
      <c r="G46" s="125">
        <f>VLOOKUP($A$11,'[1]6.2. отчет'!$D:$GJ,182,0)</f>
        <v>0</v>
      </c>
      <c r="H46" s="125">
        <f>VLOOKUP($A$11,'[1]6.2. отчет'!$D:$AGO,193,0)</f>
        <v>0</v>
      </c>
      <c r="I46" s="125">
        <f>VLOOKUP($A$11,'[1]6.2. отчет'!$D:$AGO,248,0)</f>
        <v>0</v>
      </c>
      <c r="J46" s="125">
        <f>VLOOKUP($A$11,'[1]6.2. отчет'!$D:$AGO,259,0)</f>
        <v>0</v>
      </c>
      <c r="K46" s="125">
        <f>VLOOKUP($A$11,'[1]6.2. отчет'!$D:$AGO,314,0)</f>
        <v>0</v>
      </c>
    </row>
    <row r="47" spans="1:11" s="33" customFormat="1" ht="31.5" x14ac:dyDescent="0.25">
      <c r="A47" s="9" t="s">
        <v>85</v>
      </c>
      <c r="B47" s="7" t="s">
        <v>84</v>
      </c>
      <c r="C47" s="125">
        <f>VLOOKUP($A$11,'[1]6.2. отчет'!$D:$FX,172,0)</f>
        <v>0</v>
      </c>
      <c r="D47" s="125">
        <f t="shared" si="7"/>
        <v>0</v>
      </c>
      <c r="E47" s="125">
        <f t="shared" si="8"/>
        <v>0</v>
      </c>
      <c r="F47" s="125">
        <f t="shared" si="9"/>
        <v>0</v>
      </c>
      <c r="G47" s="125">
        <f>VLOOKUP($A$11,'[1]6.2. отчет'!$D:$GJ,184,0)</f>
        <v>0</v>
      </c>
      <c r="H47" s="125">
        <f>VLOOKUP($A$11,'[1]6.2. отчет'!$D:$AGO,195,0)</f>
        <v>0</v>
      </c>
      <c r="I47" s="125">
        <f>VLOOKUP($A$11,'[1]6.2. отчет'!$D:$AGO,250,0)</f>
        <v>0</v>
      </c>
      <c r="J47" s="125">
        <f>VLOOKUP($A$11,'[1]6.2. отчет'!$D:$AGO,261,0)</f>
        <v>0</v>
      </c>
      <c r="K47" s="125">
        <f>VLOOKUP($A$11,'[1]6.2. отчет'!$D:$AGO,316,0)</f>
        <v>0</v>
      </c>
    </row>
    <row r="48" spans="1:11" s="33" customFormat="1" ht="31.5" x14ac:dyDescent="0.25">
      <c r="A48" s="9" t="s">
        <v>83</v>
      </c>
      <c r="B48" s="7" t="s">
        <v>82</v>
      </c>
      <c r="C48" s="125">
        <f>VLOOKUP($A$11,'[1]6.2. отчет'!$D:$FX,173,0)</f>
        <v>0</v>
      </c>
      <c r="D48" s="125">
        <v>0</v>
      </c>
      <c r="E48" s="125">
        <f t="shared" si="8"/>
        <v>0</v>
      </c>
      <c r="F48" s="125">
        <f t="shared" si="9"/>
        <v>0</v>
      </c>
      <c r="G48" s="125">
        <f>VLOOKUP($A$11,'[1]6.2. отчет'!$D:$GJ,185,0)</f>
        <v>0</v>
      </c>
      <c r="H48" s="125">
        <f>VLOOKUP($A$11,'[1]6.2. отчет'!$D:$AGO,196,0)</f>
        <v>0</v>
      </c>
      <c r="I48" s="125">
        <f>VLOOKUP($A$11,'[1]6.2. отчет'!$D:$AGO,251,0)</f>
        <v>0</v>
      </c>
      <c r="J48" s="125">
        <f>VLOOKUP($A$11,'[1]6.2. отчет'!$D:$AGO,262,0)</f>
        <v>0</v>
      </c>
      <c r="K48" s="125">
        <f>VLOOKUP($A$11,'[1]6.2. отчет'!$D:$AGO,317,0)</f>
        <v>0</v>
      </c>
    </row>
    <row r="49" spans="1:11" s="33" customFormat="1" x14ac:dyDescent="0.25">
      <c r="A49" s="9" t="s">
        <v>81</v>
      </c>
      <c r="B49" s="7" t="s">
        <v>80</v>
      </c>
      <c r="C49" s="125">
        <f>VLOOKUP($A$11,'[1]6.2. отчет'!$D:$FX,174,0)</f>
        <v>0</v>
      </c>
      <c r="D49" s="125">
        <v>0</v>
      </c>
      <c r="E49" s="125">
        <f t="shared" si="8"/>
        <v>0</v>
      </c>
      <c r="F49" s="125">
        <f t="shared" si="9"/>
        <v>0</v>
      </c>
      <c r="G49" s="125">
        <f>VLOOKUP($A$11,'[1]6.2. отчет'!$D:$GJ,186,0)</f>
        <v>0</v>
      </c>
      <c r="H49" s="125">
        <f>VLOOKUP($A$11,'[1]6.2. отчет'!$D:$AGO,197,0)</f>
        <v>0</v>
      </c>
      <c r="I49" s="125">
        <f>VLOOKUP($A$11,'[1]6.2. отчет'!$D:$AGO,252,0)</f>
        <v>0</v>
      </c>
      <c r="J49" s="125">
        <f>VLOOKUP($A$11,'[1]6.2. отчет'!$D:$AGO,263,0)</f>
        <v>0</v>
      </c>
      <c r="K49" s="125">
        <f>VLOOKUP($A$11,'[1]6.2. отчет'!$D:$AGO,318,0)</f>
        <v>0</v>
      </c>
    </row>
    <row r="50" spans="1:11" s="33" customFormat="1" x14ac:dyDescent="0.25">
      <c r="A50" s="9" t="s">
        <v>79</v>
      </c>
      <c r="B50" s="7" t="s">
        <v>443</v>
      </c>
      <c r="C50" s="125">
        <f>VLOOKUP($A$11,'[1]6.2. отчет'!$D:$FX,175,0)</f>
        <v>2</v>
      </c>
      <c r="D50" s="125">
        <f t="shared" si="7"/>
        <v>0</v>
      </c>
      <c r="E50" s="125">
        <f t="shared" si="8"/>
        <v>2</v>
      </c>
      <c r="F50" s="125">
        <f t="shared" si="9"/>
        <v>2</v>
      </c>
      <c r="G50" s="125">
        <f>VLOOKUP($A$11,'[1]6.2. отчет'!$D:$GJ,187,0)</f>
        <v>0</v>
      </c>
      <c r="H50" s="125">
        <f>VLOOKUP($A$11,'[1]6.2. отчет'!$D:$AGO,198,0)</f>
        <v>2</v>
      </c>
      <c r="I50" s="125">
        <f>VLOOKUP($A$11,'[1]6.2. отчет'!$D:$AGO,253,0)</f>
        <v>2</v>
      </c>
      <c r="J50" s="125">
        <f>VLOOKUP($A$11,'[1]6.2. отчет'!$D:$AGO,264,0)</f>
        <v>0</v>
      </c>
      <c r="K50" s="125">
        <f>VLOOKUP($A$11,'[1]6.2. отчет'!$D:$AGO,319,0)</f>
        <v>0</v>
      </c>
    </row>
    <row r="51" spans="1:11" s="33" customFormat="1" ht="31.5" x14ac:dyDescent="0.25">
      <c r="A51" s="11" t="s">
        <v>48</v>
      </c>
      <c r="B51" s="10" t="s">
        <v>78</v>
      </c>
      <c r="C51" s="125"/>
      <c r="D51" s="125"/>
      <c r="E51" s="125"/>
      <c r="F51" s="125"/>
      <c r="G51" s="125"/>
      <c r="H51" s="125"/>
      <c r="I51" s="125"/>
      <c r="J51" s="125"/>
      <c r="K51" s="125"/>
    </row>
    <row r="52" spans="1:11" s="79" customFormat="1" ht="35.25" customHeight="1" x14ac:dyDescent="0.25">
      <c r="A52" s="9" t="s">
        <v>77</v>
      </c>
      <c r="B52" s="7" t="s">
        <v>76</v>
      </c>
      <c r="C52" s="125">
        <f>VLOOKUP($A$11,'[1]6.2. отчет'!$D:$FX,167,0)</f>
        <v>7.0650363019591298</v>
      </c>
      <c r="D52" s="125">
        <v>0</v>
      </c>
      <c r="E52" s="125">
        <f t="shared" ref="E52:E57" si="10">F52+G52</f>
        <v>7.0650363019591298</v>
      </c>
      <c r="F52" s="125">
        <f>H52</f>
        <v>7.0650363019591298</v>
      </c>
      <c r="G52" s="125">
        <f>VLOOKUP($A$11,'[1]6.2. отчет'!$D:$GJ,179,0)</f>
        <v>0</v>
      </c>
      <c r="H52" s="125">
        <f>VLOOKUP($A$11,'[1]6.2. отчет'!$D:$AGO,190,0)</f>
        <v>7.0650363019591298</v>
      </c>
      <c r="I52" s="125">
        <f>VLOOKUP($A$11,'[1]6.2. отчет'!$D:$AGO,245,0)</f>
        <v>7.0650363019591298</v>
      </c>
      <c r="J52" s="125">
        <f>VLOOKUP($A$11,'[1]6.2. отчет'!$D:$AGO,256,0)</f>
        <v>0</v>
      </c>
      <c r="K52" s="125">
        <f>VLOOKUP($A$11,'[1]6.2. отчет'!$D:$AGO,311,0)</f>
        <v>0</v>
      </c>
    </row>
    <row r="53" spans="1:11" s="33" customFormat="1" ht="26.25" customHeight="1" x14ac:dyDescent="0.25">
      <c r="A53" s="9" t="s">
        <v>75</v>
      </c>
      <c r="B53" s="7" t="s">
        <v>69</v>
      </c>
      <c r="C53" s="125">
        <f>VLOOKUP($A$11,'[1]6.2. отчет'!$D:$FX,168,0)</f>
        <v>0</v>
      </c>
      <c r="D53" s="125">
        <f t="shared" ref="D53:D57" si="11">J53</f>
        <v>0</v>
      </c>
      <c r="E53" s="125">
        <f t="shared" si="10"/>
        <v>0</v>
      </c>
      <c r="F53" s="125">
        <f t="shared" ref="F53:F57" si="12">H53</f>
        <v>0</v>
      </c>
      <c r="G53" s="125">
        <f>VLOOKUP($A$11,'[1]6.2. отчет'!$D:$GJ,180,0)</f>
        <v>0</v>
      </c>
      <c r="H53" s="125">
        <f>VLOOKUP($A$11,'[1]6.2. отчет'!$D:$AGO,191,0)</f>
        <v>0</v>
      </c>
      <c r="I53" s="125">
        <f>VLOOKUP($A$11,'[1]6.2. отчет'!$D:$AGO,246,0)</f>
        <v>0</v>
      </c>
      <c r="J53" s="125">
        <f>VLOOKUP($A$11,'[1]6.2. отчет'!$D:$AGO,257,0)</f>
        <v>0</v>
      </c>
      <c r="K53" s="125">
        <f>VLOOKUP($A$11,'[1]6.2. отчет'!$D:$AGO,312,0)</f>
        <v>0</v>
      </c>
    </row>
    <row r="54" spans="1:11" s="33" customFormat="1" x14ac:dyDescent="0.25">
      <c r="A54" s="9" t="s">
        <v>74</v>
      </c>
      <c r="B54" s="50" t="s">
        <v>68</v>
      </c>
      <c r="C54" s="125">
        <f>VLOOKUP($A$11,'[1]6.2. отчет'!$D:$FX,169,0)</f>
        <v>0</v>
      </c>
      <c r="D54" s="125">
        <v>0</v>
      </c>
      <c r="E54" s="125">
        <f t="shared" si="10"/>
        <v>0</v>
      </c>
      <c r="F54" s="125">
        <f t="shared" si="12"/>
        <v>0</v>
      </c>
      <c r="G54" s="125">
        <f>VLOOKUP($A$11,'[1]6.2. отчет'!$D:$GJ,181,0)</f>
        <v>0</v>
      </c>
      <c r="H54" s="125">
        <f>VLOOKUP($A$11,'[1]6.2. отчет'!$D:$AGO,192,0)</f>
        <v>0</v>
      </c>
      <c r="I54" s="125">
        <f>VLOOKUP($A$11,'[1]6.2. отчет'!$D:$AGO,247,0)</f>
        <v>0</v>
      </c>
      <c r="J54" s="125">
        <f>VLOOKUP($A$11,'[1]6.2. отчет'!$D:$AGO,258,0)</f>
        <v>0</v>
      </c>
      <c r="K54" s="125">
        <f>VLOOKUP($A$11,'[1]6.2. отчет'!$D:$AGO,313,0)</f>
        <v>0</v>
      </c>
    </row>
    <row r="55" spans="1:11" s="33" customFormat="1" x14ac:dyDescent="0.25">
      <c r="A55" s="9" t="s">
        <v>73</v>
      </c>
      <c r="B55" s="50" t="s">
        <v>67</v>
      </c>
      <c r="C55" s="125">
        <f>VLOOKUP($A$11,'[1]6.2. отчет'!$D:$FX,170,0)</f>
        <v>0</v>
      </c>
      <c r="D55" s="125">
        <f t="shared" si="11"/>
        <v>0</v>
      </c>
      <c r="E55" s="125">
        <f t="shared" si="10"/>
        <v>0</v>
      </c>
      <c r="F55" s="125">
        <f t="shared" si="12"/>
        <v>0</v>
      </c>
      <c r="G55" s="125">
        <f>VLOOKUP($A$11,'[1]6.2. отчет'!$D:$GJ,182,0)</f>
        <v>0</v>
      </c>
      <c r="H55" s="125">
        <f>VLOOKUP($A$11,'[1]6.2. отчет'!$D:$AGO,193,0)</f>
        <v>0</v>
      </c>
      <c r="I55" s="125">
        <f>VLOOKUP($A$11,'[1]6.2. отчет'!$D:$AGO,248,0)</f>
        <v>0</v>
      </c>
      <c r="J55" s="125">
        <f>VLOOKUP($A$11,'[1]6.2. отчет'!$D:$AGO,259,0)</f>
        <v>0</v>
      </c>
      <c r="K55" s="125">
        <f>VLOOKUP($A$11,'[1]6.2. отчет'!$D:$AGO,314,0)</f>
        <v>0</v>
      </c>
    </row>
    <row r="56" spans="1:11" s="33" customFormat="1" x14ac:dyDescent="0.25">
      <c r="A56" s="9" t="s">
        <v>72</v>
      </c>
      <c r="B56" s="50" t="s">
        <v>66</v>
      </c>
      <c r="C56" s="125">
        <f>VLOOKUP($A$11,'[1]6.2. отчет'!$D:$FX,171,0)</f>
        <v>0</v>
      </c>
      <c r="D56" s="125">
        <f>D48+D49</f>
        <v>0</v>
      </c>
      <c r="E56" s="125">
        <f t="shared" si="10"/>
        <v>0</v>
      </c>
      <c r="F56" s="125">
        <f t="shared" si="12"/>
        <v>0</v>
      </c>
      <c r="G56" s="125">
        <f>VLOOKUP($A$11,'[1]6.2. отчет'!$D:$GJ,183,0)</f>
        <v>0</v>
      </c>
      <c r="H56" s="125">
        <f>VLOOKUP($A$11,'[1]6.2. отчет'!$D:$AGO,194,0)</f>
        <v>0</v>
      </c>
      <c r="I56" s="125">
        <f>VLOOKUP($A$11,'[1]6.2. отчет'!$D:$AGO,249,0)</f>
        <v>0</v>
      </c>
      <c r="J56" s="125">
        <f>VLOOKUP($A$11,'[1]6.2. отчет'!$D:$AGO,260,0)</f>
        <v>0</v>
      </c>
      <c r="K56" s="125">
        <f>VLOOKUP($A$11,'[1]6.2. отчет'!$D:$AGO,315,0)</f>
        <v>0</v>
      </c>
    </row>
    <row r="57" spans="1:11" s="33" customFormat="1" x14ac:dyDescent="0.25">
      <c r="A57" s="9" t="s">
        <v>71</v>
      </c>
      <c r="B57" s="7" t="s">
        <v>443</v>
      </c>
      <c r="C57" s="125">
        <f>VLOOKUP($A$11,'[1]6.2. отчет'!$D:$FX,175,0)</f>
        <v>2</v>
      </c>
      <c r="D57" s="125">
        <f t="shared" si="11"/>
        <v>0</v>
      </c>
      <c r="E57" s="125">
        <f t="shared" si="10"/>
        <v>2</v>
      </c>
      <c r="F57" s="125">
        <f t="shared" si="12"/>
        <v>2</v>
      </c>
      <c r="G57" s="125">
        <f>VLOOKUP($A$11,'[1]6.2. отчет'!$D:$GJ,187,0)</f>
        <v>0</v>
      </c>
      <c r="H57" s="125">
        <f>VLOOKUP($A$11,'[1]6.2. отчет'!$D:$AGO,198,0)</f>
        <v>2</v>
      </c>
      <c r="I57" s="125">
        <f>VLOOKUP($A$11,'[1]6.2. отчет'!$D:$AGO,253,0)</f>
        <v>2</v>
      </c>
      <c r="J57" s="125">
        <f>VLOOKUP($A$11,'[1]6.2. отчет'!$D:$AGO,264,0)</f>
        <v>0</v>
      </c>
      <c r="K57" s="125">
        <f>VLOOKUP($A$11,'[1]6.2. отчет'!$D:$AGO,319,0)</f>
        <v>0</v>
      </c>
    </row>
    <row r="58" spans="1:11" s="33" customFormat="1" ht="31.5" x14ac:dyDescent="0.25">
      <c r="A58" s="11" t="s">
        <v>47</v>
      </c>
      <c r="B58" s="53" t="s">
        <v>165</v>
      </c>
      <c r="C58" s="125"/>
      <c r="D58" s="125"/>
      <c r="E58" s="125"/>
      <c r="F58" s="125"/>
      <c r="G58" s="125"/>
      <c r="H58" s="125"/>
      <c r="I58" s="125"/>
      <c r="J58" s="125"/>
      <c r="K58" s="125"/>
    </row>
    <row r="59" spans="1:11" s="33" customFormat="1" x14ac:dyDescent="0.25">
      <c r="A59" s="11" t="s">
        <v>45</v>
      </c>
      <c r="B59" s="10" t="s">
        <v>70</v>
      </c>
      <c r="C59" s="125"/>
      <c r="D59" s="125"/>
      <c r="E59" s="125"/>
      <c r="F59" s="125"/>
      <c r="G59" s="125"/>
      <c r="H59" s="125"/>
      <c r="I59" s="125"/>
      <c r="J59" s="125"/>
      <c r="K59" s="125"/>
    </row>
    <row r="60" spans="1:11" s="79" customFormat="1" ht="36.75" customHeight="1" x14ac:dyDescent="0.25">
      <c r="A60" s="9" t="s">
        <v>159</v>
      </c>
      <c r="B60" s="130" t="s">
        <v>90</v>
      </c>
      <c r="C60" s="125">
        <f>VLOOKUP($A$11,'[1]6.2. отчет'!$D:$AGO,326,0)</f>
        <v>0</v>
      </c>
      <c r="D60" s="125">
        <f t="shared" ref="D60:D64" si="13">J60</f>
        <v>0</v>
      </c>
      <c r="E60" s="125">
        <f t="shared" ref="E60:E64" si="14">F60+G60</f>
        <v>0</v>
      </c>
      <c r="F60" s="125">
        <f t="shared" ref="F60:F64" si="15">C60</f>
        <v>0</v>
      </c>
      <c r="G60" s="125">
        <f>VLOOKUP($A$11,'[1]6.2. отчет'!$D:$AGO,333,0)</f>
        <v>0</v>
      </c>
      <c r="H60" s="125">
        <f>VLOOKUP($A$11,'[1]6.2. отчет'!$D:$AGO,341,0)</f>
        <v>0</v>
      </c>
      <c r="I60" s="125">
        <f>VLOOKUP($A$11,'[1]6.2. отчет'!$D:$AGO,366,0)</f>
        <v>0</v>
      </c>
      <c r="J60" s="125">
        <f>VLOOKUP($A$11,'[1]6.2. отчет'!$D:$AGO,371,0)</f>
        <v>0</v>
      </c>
      <c r="K60" s="125">
        <f>VLOOKUP($A$11,'[1]6.2. отчет'!$D:$AGO,396,0)</f>
        <v>0</v>
      </c>
    </row>
    <row r="61" spans="1:11" s="33" customFormat="1" x14ac:dyDescent="0.25">
      <c r="A61" s="9" t="s">
        <v>160</v>
      </c>
      <c r="B61" s="130" t="s">
        <v>88</v>
      </c>
      <c r="C61" s="125">
        <f>VLOOKUP($A$11,'[1]6.2. отчет'!$D:$AGO,327,0)</f>
        <v>0</v>
      </c>
      <c r="D61" s="125">
        <f t="shared" si="13"/>
        <v>0</v>
      </c>
      <c r="E61" s="125">
        <f t="shared" si="14"/>
        <v>0</v>
      </c>
      <c r="F61" s="125">
        <f t="shared" si="15"/>
        <v>0</v>
      </c>
      <c r="G61" s="125">
        <f>VLOOKUP($A$11,'[1]6.2. отчет'!$D:$AGO,334,0)</f>
        <v>0</v>
      </c>
      <c r="H61" s="125">
        <f>VLOOKUP($A$11,'[1]6.2. отчет'!$D:$AGO,338,0)</f>
        <v>0</v>
      </c>
      <c r="I61" s="125">
        <f>VLOOKUP($A$11,'[1]6.2. отчет'!$D:$AGO,363,0)</f>
        <v>0</v>
      </c>
      <c r="J61" s="125">
        <f>VLOOKUP($A$11,'[1]6.2. отчет'!$D:$AGO,368,0)</f>
        <v>0</v>
      </c>
      <c r="K61" s="125">
        <f>VLOOKUP($A$11,'[1]6.2. отчет'!$D:$AGO,393,0)</f>
        <v>0</v>
      </c>
    </row>
    <row r="62" spans="1:11" s="33" customFormat="1" x14ac:dyDescent="0.25">
      <c r="A62" s="9" t="s">
        <v>161</v>
      </c>
      <c r="B62" s="130" t="s">
        <v>86</v>
      </c>
      <c r="C62" s="125">
        <f>VLOOKUP($A$11,'[1]6.2. отчет'!$D:$AGO,328,0)</f>
        <v>0</v>
      </c>
      <c r="D62" s="125">
        <f t="shared" si="13"/>
        <v>0</v>
      </c>
      <c r="E62" s="125">
        <f t="shared" si="14"/>
        <v>0</v>
      </c>
      <c r="F62" s="125">
        <f t="shared" si="15"/>
        <v>0</v>
      </c>
      <c r="G62" s="125">
        <f>VLOOKUP($A$11,'[1]6.2. отчет'!$D:$AGO,335,0)</f>
        <v>0</v>
      </c>
      <c r="H62" s="125">
        <f>VLOOKUP($A$11,'[1]6.2. отчет'!$D:$AGO,339,0)</f>
        <v>0</v>
      </c>
      <c r="I62" s="125">
        <f>VLOOKUP($A$11,'[1]6.2. отчет'!$D:$AGO,364,0)</f>
        <v>0</v>
      </c>
      <c r="J62" s="125">
        <f>VLOOKUP($A$11,'[1]6.2. отчет'!$D:$AGO,369,0)</f>
        <v>0</v>
      </c>
      <c r="K62" s="125">
        <f>VLOOKUP($A$11,'[1]6.2. отчет'!$D:$AGO,394,0)</f>
        <v>0</v>
      </c>
    </row>
    <row r="63" spans="1:11" s="33" customFormat="1" x14ac:dyDescent="0.25">
      <c r="A63" s="9" t="s">
        <v>162</v>
      </c>
      <c r="B63" s="130" t="s">
        <v>164</v>
      </c>
      <c r="C63" s="125">
        <f>VLOOKUP($A$11,'[1]6.2. отчет'!$D:$AGO,329,0)</f>
        <v>0</v>
      </c>
      <c r="D63" s="125">
        <f t="shared" si="13"/>
        <v>0</v>
      </c>
      <c r="E63" s="125">
        <f t="shared" si="14"/>
        <v>0</v>
      </c>
      <c r="F63" s="125">
        <f t="shared" si="15"/>
        <v>0</v>
      </c>
      <c r="G63" s="125">
        <f>VLOOKUP($A$11,'[1]6.2. отчет'!$D:$AGO,336,0)</f>
        <v>0</v>
      </c>
      <c r="H63" s="125">
        <f>VLOOKUP($A$11,'[1]6.2. отчет'!$D:$AGO,340,0)</f>
        <v>0</v>
      </c>
      <c r="I63" s="125">
        <f>VLOOKUP($A$11,'[1]6.2. отчет'!$D:$AGO,365,0)</f>
        <v>0</v>
      </c>
      <c r="J63" s="125">
        <f>VLOOKUP($A$11,'[1]6.2. отчет'!$D:$AGO,370,0)</f>
        <v>0</v>
      </c>
      <c r="K63" s="125">
        <f>VLOOKUP($A$11,'[1]6.2. отчет'!$D:$AGO,395,0)</f>
        <v>0</v>
      </c>
    </row>
    <row r="64" spans="1:11" s="33" customFormat="1" ht="18.75" x14ac:dyDescent="0.25">
      <c r="A64" s="9" t="s">
        <v>163</v>
      </c>
      <c r="B64" s="50" t="s">
        <v>65</v>
      </c>
      <c r="C64" s="125">
        <f>VLOOKUP($A$11,'[1]6.2. отчет'!$D:$AGO,330,0)</f>
        <v>0</v>
      </c>
      <c r="D64" s="125">
        <f t="shared" si="13"/>
        <v>0</v>
      </c>
      <c r="E64" s="125">
        <f t="shared" si="14"/>
        <v>0</v>
      </c>
      <c r="F64" s="125">
        <f t="shared" si="15"/>
        <v>0</v>
      </c>
      <c r="G64" s="125">
        <f>VLOOKUP($A$11,'[1]6.2. отчет'!$D:$AGO,337,0)</f>
        <v>0</v>
      </c>
      <c r="H64" s="125">
        <f>VLOOKUP($A$11,'[1]6.2. отчет'!$D:$AGO,342,0)</f>
        <v>0</v>
      </c>
      <c r="I64" s="125">
        <f>VLOOKUP($A$11,'[1]6.2. отчет'!$D:$AGO,367,0)</f>
        <v>0</v>
      </c>
      <c r="J64" s="125">
        <f>VLOOKUP($A$11,'[1]6.2. отчет'!$D:$AGO,372,0)</f>
        <v>0</v>
      </c>
      <c r="K64" s="125">
        <f>VLOOKUP($A$11,'[1]6.2. отчет'!$D:$AGO,396,0)</f>
        <v>0</v>
      </c>
    </row>
    <row r="66" spans="2:11" ht="50.25" customHeight="1" x14ac:dyDescent="0.25">
      <c r="B66" s="233"/>
      <c r="C66" s="233"/>
      <c r="D66" s="233"/>
      <c r="E66" s="233"/>
      <c r="F66" s="233"/>
      <c r="G66" s="233"/>
      <c r="H66" s="233"/>
      <c r="I66" s="233"/>
      <c r="J66" s="233"/>
      <c r="K66" s="233"/>
    </row>
    <row r="68" spans="2:11" ht="36.75" customHeight="1" x14ac:dyDescent="0.25">
      <c r="B68" s="233"/>
      <c r="C68" s="233"/>
      <c r="D68" s="233"/>
      <c r="E68" s="233"/>
      <c r="F68" s="233"/>
      <c r="G68" s="233"/>
      <c r="H68" s="233"/>
      <c r="I68" s="233"/>
      <c r="J68" s="233"/>
      <c r="K68" s="233"/>
    </row>
    <row r="70" spans="2:11" ht="51" customHeight="1" x14ac:dyDescent="0.25">
      <c r="B70" s="233"/>
      <c r="C70" s="233"/>
      <c r="D70" s="233"/>
      <c r="E70" s="233"/>
      <c r="F70" s="233"/>
      <c r="G70" s="233"/>
      <c r="H70" s="233"/>
      <c r="I70" s="233"/>
      <c r="J70" s="233"/>
      <c r="K70" s="233"/>
    </row>
    <row r="71" spans="2:11" ht="32.25" customHeight="1" x14ac:dyDescent="0.25">
      <c r="B71" s="233"/>
      <c r="C71" s="233"/>
      <c r="D71" s="233"/>
      <c r="E71" s="233"/>
      <c r="F71" s="233"/>
      <c r="G71" s="233"/>
      <c r="H71" s="233"/>
      <c r="I71" s="233"/>
      <c r="J71" s="233"/>
      <c r="K71" s="233"/>
    </row>
    <row r="72" spans="2:11" ht="51.75" customHeight="1" x14ac:dyDescent="0.25">
      <c r="B72" s="233"/>
      <c r="C72" s="233"/>
      <c r="D72" s="233"/>
      <c r="E72" s="233"/>
      <c r="F72" s="233"/>
      <c r="G72" s="233"/>
      <c r="H72" s="233"/>
      <c r="I72" s="233"/>
      <c r="J72" s="233"/>
      <c r="K72" s="233"/>
    </row>
    <row r="73" spans="2:11" ht="21.75" customHeight="1" x14ac:dyDescent="0.25">
      <c r="B73" s="234"/>
      <c r="C73" s="234"/>
      <c r="D73" s="234"/>
      <c r="E73" s="234"/>
      <c r="F73" s="234"/>
      <c r="G73" s="234"/>
      <c r="H73" s="234"/>
      <c r="I73" s="234"/>
      <c r="J73" s="234"/>
      <c r="K73" s="234"/>
    </row>
    <row r="74" spans="2:11" ht="23.25" customHeight="1" x14ac:dyDescent="0.25"/>
    <row r="75" spans="2:11" ht="18.75" customHeight="1" x14ac:dyDescent="0.25">
      <c r="B75" s="232"/>
      <c r="C75" s="232"/>
      <c r="D75" s="232"/>
      <c r="E75" s="232"/>
      <c r="F75" s="232"/>
      <c r="G75" s="232"/>
      <c r="H75" s="232"/>
      <c r="I75" s="232"/>
      <c r="J75" s="232"/>
      <c r="K75" s="232"/>
    </row>
  </sheetData>
  <mergeCells count="25">
    <mergeCell ref="A4:K4"/>
    <mergeCell ref="A12:K12"/>
    <mergeCell ref="A9:K9"/>
    <mergeCell ref="A11:K11"/>
    <mergeCell ref="A8:K8"/>
    <mergeCell ref="A6:K6"/>
    <mergeCell ref="C20:D21"/>
    <mergeCell ref="G20:G22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B75:K75"/>
    <mergeCell ref="B66:K66"/>
    <mergeCell ref="B68:K68"/>
    <mergeCell ref="B70:K70"/>
    <mergeCell ref="B71:K71"/>
    <mergeCell ref="B72:K72"/>
    <mergeCell ref="B73:K73"/>
  </mergeCells>
  <phoneticPr fontId="46" type="noConversion"/>
  <conditionalFormatting sqref="C30:K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topLeftCell="U11" zoomScale="70" zoomScaleNormal="100" zoomScaleSheetLayoutView="70" workbookViewId="0">
      <selection activeCell="AD27" sqref="AD27"/>
    </sheetView>
  </sheetViews>
  <sheetFormatPr defaultColWidth="9.140625" defaultRowHeight="15" x14ac:dyDescent="0.25"/>
  <cols>
    <col min="1" max="1" width="6.140625" style="75" customWidth="1"/>
    <col min="2" max="2" width="23.140625" style="75" customWidth="1"/>
    <col min="3" max="3" width="18.28515625" style="75" bestFit="1" customWidth="1"/>
    <col min="4" max="4" width="17.42578125" style="75" customWidth="1"/>
    <col min="5" max="12" width="7.7109375" style="75" customWidth="1"/>
    <col min="13" max="13" width="15.85546875" style="75" customWidth="1"/>
    <col min="14" max="14" width="18.85546875" style="75" customWidth="1"/>
    <col min="15" max="15" width="15.85546875" style="75" customWidth="1"/>
    <col min="16" max="16" width="16.42578125" style="75" customWidth="1"/>
    <col min="17" max="17" width="16.85546875" style="75" customWidth="1"/>
    <col min="18" max="18" width="17" style="75" customWidth="1"/>
    <col min="19" max="20" width="9.7109375" style="75" customWidth="1"/>
    <col min="21" max="21" width="11.42578125" style="75" customWidth="1"/>
    <col min="22" max="22" width="12.7109375" style="75" customWidth="1"/>
    <col min="23" max="23" width="19" style="75" customWidth="1"/>
    <col min="24" max="24" width="14.85546875" style="75" customWidth="1"/>
    <col min="25" max="25" width="15" style="75" customWidth="1"/>
    <col min="26" max="26" width="7.7109375" style="75" customWidth="1"/>
    <col min="27" max="27" width="14.140625" style="75" customWidth="1"/>
    <col min="28" max="28" width="16.7109375" style="75" customWidth="1"/>
    <col min="29" max="29" width="15" style="75" customWidth="1"/>
    <col min="30" max="30" width="12.7109375" style="75" customWidth="1"/>
    <col min="31" max="31" width="15.85546875" style="75" customWidth="1"/>
    <col min="32" max="32" width="17.85546875" style="75" customWidth="1"/>
    <col min="33" max="33" width="22" style="75" customWidth="1"/>
    <col min="34" max="35" width="12.85546875" style="75" customWidth="1"/>
    <col min="36" max="36" width="13.42578125" style="75" customWidth="1"/>
    <col min="37" max="38" width="13.85546875" style="75" customWidth="1"/>
    <col min="39" max="39" width="15.140625" style="75" customWidth="1"/>
    <col min="40" max="41" width="13.85546875" style="75" customWidth="1"/>
    <col min="42" max="42" width="13.42578125" style="75" customWidth="1"/>
    <col min="43" max="43" width="14" style="75" customWidth="1"/>
    <col min="44" max="44" width="14.140625" style="75" customWidth="1"/>
    <col min="45" max="46" width="13.28515625" style="75" customWidth="1"/>
    <col min="47" max="47" width="10.7109375" style="75" customWidth="1"/>
    <col min="48" max="48" width="32.42578125" style="75" customWidth="1"/>
    <col min="49" max="16384" width="9.140625" style="75"/>
  </cols>
  <sheetData>
    <row r="1" spans="1:48" ht="18.75" x14ac:dyDescent="0.25">
      <c r="AV1" s="23" t="s">
        <v>57</v>
      </c>
    </row>
    <row r="2" spans="1:48" ht="18.75" x14ac:dyDescent="0.3">
      <c r="AV2" s="24" t="s">
        <v>6</v>
      </c>
    </row>
    <row r="3" spans="1:48" ht="18.75" x14ac:dyDescent="0.3">
      <c r="AV3" s="24" t="s">
        <v>56</v>
      </c>
    </row>
    <row r="4" spans="1:48" ht="18.75" x14ac:dyDescent="0.3">
      <c r="AV4" s="24"/>
    </row>
    <row r="5" spans="1:48" ht="18.75" customHeight="1" x14ac:dyDescent="0.25">
      <c r="A5" s="171" t="str">
        <f>'1. паспорт местоположение'!$A$5</f>
        <v>Год раскрытия информации: 2024 год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</row>
    <row r="6" spans="1:48" ht="18.75" x14ac:dyDescent="0.3">
      <c r="AV6" s="24"/>
    </row>
    <row r="7" spans="1:48" ht="18.75" x14ac:dyDescent="0.25">
      <c r="A7" s="175" t="s">
        <v>5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</row>
    <row r="8" spans="1:48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</row>
    <row r="9" spans="1:48" ht="15.75" x14ac:dyDescent="0.25">
      <c r="A9" s="176" t="s">
        <v>281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</row>
    <row r="10" spans="1:48" ht="15.75" x14ac:dyDescent="0.25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</row>
    <row r="11" spans="1:48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</row>
    <row r="12" spans="1:48" ht="15.75" x14ac:dyDescent="0.25">
      <c r="A12" s="176" t="s">
        <v>458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</row>
    <row r="13" spans="1:48" ht="15.75" x14ac:dyDescent="0.25">
      <c r="A13" s="177" t="s">
        <v>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</row>
    <row r="14" spans="1:48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</row>
    <row r="15" spans="1:48" ht="15.75" x14ac:dyDescent="0.25">
      <c r="A15" s="176" t="s">
        <v>438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</row>
    <row r="16" spans="1:48" ht="15.75" x14ac:dyDescent="0.25">
      <c r="A16" s="177" t="s">
        <v>2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</row>
    <row r="17" spans="1:48" x14ac:dyDescent="0.25">
      <c r="A17" s="262"/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62"/>
      <c r="AC17" s="262"/>
      <c r="AD17" s="262"/>
      <c r="AE17" s="262"/>
      <c r="AF17" s="262"/>
      <c r="AG17" s="262"/>
      <c r="AH17" s="262"/>
      <c r="AI17" s="262"/>
      <c r="AJ17" s="262"/>
      <c r="AK17" s="262"/>
      <c r="AL17" s="262"/>
      <c r="AM17" s="262"/>
      <c r="AN17" s="262"/>
      <c r="AO17" s="262"/>
      <c r="AP17" s="262"/>
      <c r="AQ17" s="262"/>
      <c r="AR17" s="262"/>
      <c r="AS17" s="262"/>
      <c r="AT17" s="262"/>
      <c r="AU17" s="262"/>
      <c r="AV17" s="262"/>
    </row>
    <row r="18" spans="1:48" ht="14.25" customHeight="1" x14ac:dyDescent="0.25">
      <c r="A18" s="262"/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2"/>
      <c r="AE18" s="262"/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  <c r="AS18" s="262"/>
      <c r="AT18" s="262"/>
      <c r="AU18" s="262"/>
      <c r="AV18" s="262"/>
    </row>
    <row r="19" spans="1:48" x14ac:dyDescent="0.25">
      <c r="A19" s="262"/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  <c r="AC19" s="262"/>
      <c r="AD19" s="262"/>
      <c r="AE19" s="262"/>
      <c r="AF19" s="262"/>
      <c r="AG19" s="262"/>
      <c r="AH19" s="262"/>
      <c r="AI19" s="262"/>
      <c r="AJ19" s="262"/>
      <c r="AK19" s="262"/>
      <c r="AL19" s="262"/>
      <c r="AM19" s="262"/>
      <c r="AN19" s="262"/>
      <c r="AO19" s="262"/>
      <c r="AP19" s="262"/>
      <c r="AQ19" s="262"/>
      <c r="AR19" s="262"/>
      <c r="AS19" s="262"/>
      <c r="AT19" s="262"/>
      <c r="AU19" s="262"/>
      <c r="AV19" s="262"/>
    </row>
    <row r="20" spans="1:48" x14ac:dyDescent="0.25">
      <c r="A20" s="262"/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62"/>
      <c r="AG20" s="262"/>
      <c r="AH20" s="262"/>
      <c r="AI20" s="262"/>
      <c r="AJ20" s="262"/>
      <c r="AK20" s="262"/>
      <c r="AL20" s="262"/>
      <c r="AM20" s="262"/>
      <c r="AN20" s="262"/>
      <c r="AO20" s="262"/>
      <c r="AP20" s="262"/>
      <c r="AQ20" s="262"/>
      <c r="AR20" s="262"/>
      <c r="AS20" s="262"/>
      <c r="AT20" s="262"/>
      <c r="AU20" s="262"/>
      <c r="AV20" s="262"/>
    </row>
    <row r="21" spans="1:48" x14ac:dyDescent="0.25">
      <c r="A21" s="280" t="s">
        <v>271</v>
      </c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</row>
    <row r="22" spans="1:48" s="76" customFormat="1" ht="58.5" customHeight="1" x14ac:dyDescent="0.25">
      <c r="A22" s="269" t="s">
        <v>41</v>
      </c>
      <c r="B22" s="281" t="s">
        <v>14</v>
      </c>
      <c r="C22" s="269" t="s">
        <v>40</v>
      </c>
      <c r="D22" s="269" t="s">
        <v>39</v>
      </c>
      <c r="E22" s="284" t="s">
        <v>277</v>
      </c>
      <c r="F22" s="285"/>
      <c r="G22" s="285"/>
      <c r="H22" s="285"/>
      <c r="I22" s="285"/>
      <c r="J22" s="285"/>
      <c r="K22" s="285"/>
      <c r="L22" s="286"/>
      <c r="M22" s="269" t="s">
        <v>38</v>
      </c>
      <c r="N22" s="269" t="s">
        <v>37</v>
      </c>
      <c r="O22" s="269" t="s">
        <v>36</v>
      </c>
      <c r="P22" s="263" t="s">
        <v>168</v>
      </c>
      <c r="Q22" s="263" t="s">
        <v>35</v>
      </c>
      <c r="R22" s="263" t="s">
        <v>34</v>
      </c>
      <c r="S22" s="263" t="s">
        <v>33</v>
      </c>
      <c r="T22" s="263"/>
      <c r="U22" s="266" t="s">
        <v>32</v>
      </c>
      <c r="V22" s="266" t="s">
        <v>31</v>
      </c>
      <c r="W22" s="263" t="s">
        <v>30</v>
      </c>
      <c r="X22" s="263" t="s">
        <v>29</v>
      </c>
      <c r="Y22" s="263" t="s">
        <v>28</v>
      </c>
      <c r="Z22" s="277" t="s">
        <v>27</v>
      </c>
      <c r="AA22" s="263" t="s">
        <v>26</v>
      </c>
      <c r="AB22" s="263" t="s">
        <v>25</v>
      </c>
      <c r="AC22" s="263" t="s">
        <v>24</v>
      </c>
      <c r="AD22" s="263" t="s">
        <v>23</v>
      </c>
      <c r="AE22" s="263" t="s">
        <v>22</v>
      </c>
      <c r="AF22" s="263" t="s">
        <v>21</v>
      </c>
      <c r="AG22" s="263"/>
      <c r="AH22" s="263"/>
      <c r="AI22" s="263"/>
      <c r="AJ22" s="263"/>
      <c r="AK22" s="263"/>
      <c r="AL22" s="272" t="s">
        <v>450</v>
      </c>
      <c r="AM22" s="272"/>
      <c r="AN22" s="272"/>
      <c r="AO22" s="272"/>
      <c r="AP22" s="263" t="s">
        <v>20</v>
      </c>
      <c r="AQ22" s="263"/>
      <c r="AR22" s="263" t="s">
        <v>19</v>
      </c>
      <c r="AS22" s="263" t="s">
        <v>18</v>
      </c>
      <c r="AT22" s="263" t="s">
        <v>17</v>
      </c>
      <c r="AU22" s="263" t="s">
        <v>16</v>
      </c>
      <c r="AV22" s="263" t="s">
        <v>15</v>
      </c>
    </row>
    <row r="23" spans="1:48" s="76" customFormat="1" ht="64.5" customHeight="1" x14ac:dyDescent="0.25">
      <c r="A23" s="270"/>
      <c r="B23" s="282"/>
      <c r="C23" s="270"/>
      <c r="D23" s="270"/>
      <c r="E23" s="275" t="s">
        <v>13</v>
      </c>
      <c r="F23" s="273" t="s">
        <v>69</v>
      </c>
      <c r="G23" s="273" t="s">
        <v>68</v>
      </c>
      <c r="H23" s="273" t="s">
        <v>67</v>
      </c>
      <c r="I23" s="278" t="s">
        <v>216</v>
      </c>
      <c r="J23" s="278" t="s">
        <v>217</v>
      </c>
      <c r="K23" s="278" t="s">
        <v>218</v>
      </c>
      <c r="L23" s="273" t="s">
        <v>64</v>
      </c>
      <c r="M23" s="270"/>
      <c r="N23" s="270"/>
      <c r="O23" s="270"/>
      <c r="P23" s="263"/>
      <c r="Q23" s="263"/>
      <c r="R23" s="263"/>
      <c r="S23" s="269" t="s">
        <v>0</v>
      </c>
      <c r="T23" s="269" t="s">
        <v>7</v>
      </c>
      <c r="U23" s="266"/>
      <c r="V23" s="266"/>
      <c r="W23" s="263"/>
      <c r="X23" s="263"/>
      <c r="Y23" s="263"/>
      <c r="Z23" s="263"/>
      <c r="AA23" s="263"/>
      <c r="AB23" s="263"/>
      <c r="AC23" s="263"/>
      <c r="AD23" s="263"/>
      <c r="AE23" s="263"/>
      <c r="AF23" s="263" t="s">
        <v>12</v>
      </c>
      <c r="AG23" s="263"/>
      <c r="AH23" s="272" t="s">
        <v>451</v>
      </c>
      <c r="AI23" s="272"/>
      <c r="AJ23" s="267" t="s">
        <v>452</v>
      </c>
      <c r="AK23" s="269" t="s">
        <v>11</v>
      </c>
      <c r="AL23" s="267" t="s">
        <v>453</v>
      </c>
      <c r="AM23" s="267" t="s">
        <v>454</v>
      </c>
      <c r="AN23" s="267" t="s">
        <v>455</v>
      </c>
      <c r="AO23" s="267" t="s">
        <v>456</v>
      </c>
      <c r="AP23" s="269" t="s">
        <v>10</v>
      </c>
      <c r="AQ23" s="264" t="s">
        <v>7</v>
      </c>
      <c r="AR23" s="263"/>
      <c r="AS23" s="263"/>
      <c r="AT23" s="263"/>
      <c r="AU23" s="263"/>
      <c r="AV23" s="263"/>
    </row>
    <row r="24" spans="1:48" s="76" customFormat="1" ht="96.75" customHeight="1" x14ac:dyDescent="0.25">
      <c r="A24" s="271"/>
      <c r="B24" s="283"/>
      <c r="C24" s="271"/>
      <c r="D24" s="271"/>
      <c r="E24" s="276"/>
      <c r="F24" s="274"/>
      <c r="G24" s="274"/>
      <c r="H24" s="274"/>
      <c r="I24" s="279"/>
      <c r="J24" s="279"/>
      <c r="K24" s="279"/>
      <c r="L24" s="274"/>
      <c r="M24" s="271"/>
      <c r="N24" s="271"/>
      <c r="O24" s="271"/>
      <c r="P24" s="263"/>
      <c r="Q24" s="263"/>
      <c r="R24" s="263"/>
      <c r="S24" s="271"/>
      <c r="T24" s="271"/>
      <c r="U24" s="266"/>
      <c r="V24" s="266"/>
      <c r="W24" s="263"/>
      <c r="X24" s="263"/>
      <c r="Y24" s="263"/>
      <c r="Z24" s="263"/>
      <c r="AA24" s="263"/>
      <c r="AB24" s="263"/>
      <c r="AC24" s="263"/>
      <c r="AD24" s="263"/>
      <c r="AE24" s="263"/>
      <c r="AF24" s="77" t="s">
        <v>9</v>
      </c>
      <c r="AG24" s="77" t="s">
        <v>8</v>
      </c>
      <c r="AH24" s="121" t="s">
        <v>0</v>
      </c>
      <c r="AI24" s="121" t="s">
        <v>7</v>
      </c>
      <c r="AJ24" s="268"/>
      <c r="AK24" s="271"/>
      <c r="AL24" s="268"/>
      <c r="AM24" s="268"/>
      <c r="AN24" s="268"/>
      <c r="AO24" s="268"/>
      <c r="AP24" s="271"/>
      <c r="AQ24" s="265"/>
      <c r="AR24" s="263"/>
      <c r="AS24" s="263"/>
      <c r="AT24" s="263"/>
      <c r="AU24" s="263"/>
      <c r="AV24" s="263"/>
    </row>
    <row r="25" spans="1:48" s="76" customFormat="1" x14ac:dyDescent="0.25">
      <c r="A25" s="78">
        <v>1</v>
      </c>
      <c r="B25" s="78">
        <v>2</v>
      </c>
      <c r="C25" s="78">
        <v>4</v>
      </c>
      <c r="D25" s="78">
        <v>5</v>
      </c>
      <c r="E25" s="78">
        <v>6</v>
      </c>
      <c r="F25" s="78">
        <f t="shared" ref="F25:AG25" si="0">E25+1</f>
        <v>7</v>
      </c>
      <c r="G25" s="78">
        <f t="shared" si="0"/>
        <v>8</v>
      </c>
      <c r="H25" s="78">
        <f t="shared" si="0"/>
        <v>9</v>
      </c>
      <c r="I25" s="78">
        <f t="shared" si="0"/>
        <v>10</v>
      </c>
      <c r="J25" s="78">
        <f t="shared" si="0"/>
        <v>11</v>
      </c>
      <c r="K25" s="78">
        <f t="shared" si="0"/>
        <v>12</v>
      </c>
      <c r="L25" s="78">
        <f t="shared" si="0"/>
        <v>13</v>
      </c>
      <c r="M25" s="78">
        <f t="shared" si="0"/>
        <v>14</v>
      </c>
      <c r="N25" s="78">
        <f t="shared" si="0"/>
        <v>15</v>
      </c>
      <c r="O25" s="78">
        <f t="shared" si="0"/>
        <v>16</v>
      </c>
      <c r="P25" s="78">
        <f t="shared" si="0"/>
        <v>17</v>
      </c>
      <c r="Q25" s="78">
        <f t="shared" si="0"/>
        <v>18</v>
      </c>
      <c r="R25" s="78">
        <f t="shared" si="0"/>
        <v>19</v>
      </c>
      <c r="S25" s="78">
        <f t="shared" si="0"/>
        <v>20</v>
      </c>
      <c r="T25" s="78">
        <f t="shared" si="0"/>
        <v>21</v>
      </c>
      <c r="U25" s="78">
        <f t="shared" si="0"/>
        <v>22</v>
      </c>
      <c r="V25" s="78">
        <f t="shared" si="0"/>
        <v>23</v>
      </c>
      <c r="W25" s="78">
        <f t="shared" si="0"/>
        <v>24</v>
      </c>
      <c r="X25" s="78">
        <f t="shared" si="0"/>
        <v>25</v>
      </c>
      <c r="Y25" s="78">
        <f t="shared" si="0"/>
        <v>26</v>
      </c>
      <c r="Z25" s="78">
        <f t="shared" si="0"/>
        <v>27</v>
      </c>
      <c r="AA25" s="78">
        <f t="shared" si="0"/>
        <v>28</v>
      </c>
      <c r="AB25" s="78">
        <f t="shared" si="0"/>
        <v>29</v>
      </c>
      <c r="AC25" s="78">
        <f t="shared" si="0"/>
        <v>30</v>
      </c>
      <c r="AD25" s="78">
        <f t="shared" si="0"/>
        <v>31</v>
      </c>
      <c r="AE25" s="78">
        <f t="shared" si="0"/>
        <v>32</v>
      </c>
      <c r="AF25" s="78">
        <f t="shared" si="0"/>
        <v>33</v>
      </c>
      <c r="AG25" s="78">
        <f t="shared" si="0"/>
        <v>34</v>
      </c>
      <c r="AH25" s="78">
        <f t="shared" ref="AH25" si="1">AG25+1</f>
        <v>35</v>
      </c>
      <c r="AI25" s="78">
        <f t="shared" ref="AI25" si="2">AH25+1</f>
        <v>36</v>
      </c>
      <c r="AJ25" s="78">
        <f t="shared" ref="AJ25" si="3">AI25+1</f>
        <v>37</v>
      </c>
      <c r="AK25" s="78">
        <f t="shared" ref="AK25" si="4">AJ25+1</f>
        <v>38</v>
      </c>
      <c r="AL25" s="78">
        <f t="shared" ref="AL25" si="5">AK25+1</f>
        <v>39</v>
      </c>
      <c r="AM25" s="78">
        <f t="shared" ref="AM25" si="6">AL25+1</f>
        <v>40</v>
      </c>
      <c r="AN25" s="78">
        <f t="shared" ref="AN25" si="7">AM25+1</f>
        <v>41</v>
      </c>
      <c r="AO25" s="78">
        <f t="shared" ref="AO25" si="8">AN25+1</f>
        <v>42</v>
      </c>
      <c r="AP25" s="78">
        <f t="shared" ref="AP25" si="9">AO25+1</f>
        <v>43</v>
      </c>
      <c r="AQ25" s="78">
        <f t="shared" ref="AQ25" si="10">AP25+1</f>
        <v>44</v>
      </c>
      <c r="AR25" s="78">
        <f t="shared" ref="AR25" si="11">AQ25+1</f>
        <v>45</v>
      </c>
      <c r="AS25" s="78">
        <f t="shared" ref="AS25" si="12">AR25+1</f>
        <v>46</v>
      </c>
      <c r="AT25" s="78">
        <f t="shared" ref="AT25" si="13">AS25+1</f>
        <v>47</v>
      </c>
      <c r="AU25" s="78">
        <f t="shared" ref="AU25" si="14">AT25+1</f>
        <v>48</v>
      </c>
      <c r="AV25" s="78">
        <f t="shared" ref="AV25" si="15">AU25+1</f>
        <v>49</v>
      </c>
    </row>
    <row r="26" spans="1:48" s="143" customFormat="1" ht="104.25" customHeight="1" x14ac:dyDescent="0.25">
      <c r="A26" s="254">
        <v>1</v>
      </c>
      <c r="B26" s="256" t="s">
        <v>281</v>
      </c>
      <c r="C26" s="258" t="s">
        <v>505</v>
      </c>
      <c r="D26" s="260">
        <v>45627</v>
      </c>
      <c r="E26" s="249">
        <v>2</v>
      </c>
      <c r="F26" s="249">
        <v>0</v>
      </c>
      <c r="G26" s="249">
        <v>0</v>
      </c>
      <c r="H26" s="249">
        <v>0</v>
      </c>
      <c r="I26" s="249">
        <v>0</v>
      </c>
      <c r="J26" s="249">
        <v>0</v>
      </c>
      <c r="K26" s="249">
        <v>0</v>
      </c>
      <c r="L26" s="249">
        <v>0</v>
      </c>
      <c r="M26" s="134" t="s">
        <v>492</v>
      </c>
      <c r="N26" s="138" t="s">
        <v>506</v>
      </c>
      <c r="O26" s="135" t="s">
        <v>493</v>
      </c>
      <c r="P26" s="136">
        <v>5303.1204799999996</v>
      </c>
      <c r="Q26" s="133" t="s">
        <v>494</v>
      </c>
      <c r="R26" s="136">
        <v>5303.1204799999996</v>
      </c>
      <c r="S26" s="133" t="s">
        <v>495</v>
      </c>
      <c r="T26" s="133" t="s">
        <v>495</v>
      </c>
      <c r="U26" s="133">
        <v>1</v>
      </c>
      <c r="V26" s="133">
        <v>1</v>
      </c>
      <c r="W26" s="133" t="s">
        <v>507</v>
      </c>
      <c r="X26" s="133"/>
      <c r="Y26" s="137" t="s">
        <v>283</v>
      </c>
      <c r="Z26" s="133">
        <v>1</v>
      </c>
      <c r="AA26" s="136">
        <v>5303.1204799999996</v>
      </c>
      <c r="AB26" s="136">
        <v>5303.1204799999996</v>
      </c>
      <c r="AC26" s="133" t="s">
        <v>499</v>
      </c>
      <c r="AD26" s="136">
        <v>6363.7445799999996</v>
      </c>
      <c r="AE26" s="136">
        <v>6363.7445799999996</v>
      </c>
      <c r="AF26" s="138" t="s">
        <v>510</v>
      </c>
      <c r="AG26" s="138" t="s">
        <v>496</v>
      </c>
      <c r="AH26" s="139">
        <v>44974</v>
      </c>
      <c r="AI26" s="139">
        <v>44974</v>
      </c>
      <c r="AJ26" s="139">
        <v>45000</v>
      </c>
      <c r="AK26" s="139">
        <v>45008</v>
      </c>
      <c r="AL26" s="251" t="s">
        <v>497</v>
      </c>
      <c r="AM26" s="252"/>
      <c r="AN26" s="252"/>
      <c r="AO26" s="253"/>
      <c r="AP26" s="139">
        <v>45040</v>
      </c>
      <c r="AQ26" s="139">
        <v>45040</v>
      </c>
      <c r="AR26" s="139">
        <v>45040</v>
      </c>
      <c r="AS26" s="139">
        <v>45169</v>
      </c>
      <c r="AT26" s="139">
        <v>45169</v>
      </c>
      <c r="AU26" s="133"/>
      <c r="AV26" s="138" t="s">
        <v>508</v>
      </c>
    </row>
    <row r="27" spans="1:48" s="142" customFormat="1" ht="81.75" customHeight="1" x14ac:dyDescent="0.25">
      <c r="A27" s="255"/>
      <c r="B27" s="257"/>
      <c r="C27" s="259"/>
      <c r="D27" s="261"/>
      <c r="E27" s="250"/>
      <c r="F27" s="250"/>
      <c r="G27" s="250"/>
      <c r="H27" s="250"/>
      <c r="I27" s="250"/>
      <c r="J27" s="250"/>
      <c r="K27" s="250"/>
      <c r="L27" s="250"/>
      <c r="M27" s="141" t="s">
        <v>509</v>
      </c>
      <c r="N27" s="141" t="s">
        <v>509</v>
      </c>
      <c r="O27" s="140" t="s">
        <v>493</v>
      </c>
      <c r="P27" s="141">
        <v>9045.0020000000004</v>
      </c>
      <c r="Q27" s="133" t="s">
        <v>494</v>
      </c>
      <c r="R27" s="141">
        <v>9045.0020000000004</v>
      </c>
      <c r="S27" s="133" t="s">
        <v>495</v>
      </c>
      <c r="T27" s="133" t="s">
        <v>495</v>
      </c>
      <c r="U27" s="133">
        <v>1</v>
      </c>
      <c r="V27" s="133">
        <v>1</v>
      </c>
      <c r="W27" s="133" t="s">
        <v>507</v>
      </c>
      <c r="X27" s="141">
        <v>9045.0020000000004</v>
      </c>
      <c r="Y27" s="137" t="s">
        <v>283</v>
      </c>
      <c r="Z27" s="133">
        <v>1</v>
      </c>
      <c r="AA27" s="141">
        <v>9045.0020000000004</v>
      </c>
      <c r="AB27" s="141">
        <v>9045.0020000000004</v>
      </c>
      <c r="AC27" s="133" t="s">
        <v>499</v>
      </c>
      <c r="AD27" s="141">
        <v>10854</v>
      </c>
      <c r="AE27" s="141">
        <v>10854</v>
      </c>
      <c r="AF27" s="141" t="s">
        <v>511</v>
      </c>
      <c r="AG27" s="138" t="s">
        <v>496</v>
      </c>
      <c r="AH27" s="144" t="s">
        <v>512</v>
      </c>
      <c r="AI27" s="144" t="s">
        <v>513</v>
      </c>
      <c r="AJ27" s="144" t="s">
        <v>514</v>
      </c>
      <c r="AK27" s="144" t="s">
        <v>515</v>
      </c>
      <c r="AL27" s="251" t="s">
        <v>497</v>
      </c>
      <c r="AM27" s="252"/>
      <c r="AN27" s="252"/>
      <c r="AO27" s="253"/>
      <c r="AP27" s="144" t="s">
        <v>516</v>
      </c>
      <c r="AQ27" s="144" t="s">
        <v>516</v>
      </c>
      <c r="AR27" s="144" t="s">
        <v>516</v>
      </c>
      <c r="AS27" s="144" t="s">
        <v>516</v>
      </c>
      <c r="AT27" s="144" t="s">
        <v>517</v>
      </c>
      <c r="AU27" s="141"/>
      <c r="AV27" s="141" t="s">
        <v>518</v>
      </c>
    </row>
  </sheetData>
  <mergeCells count="81">
    <mergeCell ref="A17:AV17"/>
    <mergeCell ref="A18:AV18"/>
    <mergeCell ref="A19:AV19"/>
    <mergeCell ref="AD22:AD24"/>
    <mergeCell ref="A11:AV11"/>
    <mergeCell ref="AP23:AP24"/>
    <mergeCell ref="AP22:AQ22"/>
    <mergeCell ref="L23:L24"/>
    <mergeCell ref="S23:S24"/>
    <mergeCell ref="A21:AV21"/>
    <mergeCell ref="A22:A24"/>
    <mergeCell ref="C22:C24"/>
    <mergeCell ref="D22:D24"/>
    <mergeCell ref="B22:B24"/>
    <mergeCell ref="E22:L22"/>
    <mergeCell ref="N22:N24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T22:AT24"/>
    <mergeCell ref="AB22:AB24"/>
    <mergeCell ref="AC22:AC24"/>
    <mergeCell ref="O22:O24"/>
    <mergeCell ref="AA22:AA24"/>
    <mergeCell ref="P22:P24"/>
    <mergeCell ref="Q22:Q24"/>
    <mergeCell ref="AE22:AE24"/>
    <mergeCell ref="W22:W24"/>
    <mergeCell ref="AU22:AU24"/>
    <mergeCell ref="AV22:AV24"/>
    <mergeCell ref="E23:E24"/>
    <mergeCell ref="AS22:AS24"/>
    <mergeCell ref="AR22:AR24"/>
    <mergeCell ref="T23:T24"/>
    <mergeCell ref="Y22:Y24"/>
    <mergeCell ref="Z22:Z24"/>
    <mergeCell ref="X22:X24"/>
    <mergeCell ref="H23:H24"/>
    <mergeCell ref="K23:K24"/>
    <mergeCell ref="I23:I24"/>
    <mergeCell ref="J23:J24"/>
    <mergeCell ref="AK23:AK24"/>
    <mergeCell ref="AH23:AI23"/>
    <mergeCell ref="AJ23:AJ24"/>
    <mergeCell ref="A20:AV20"/>
    <mergeCell ref="AF23:AG23"/>
    <mergeCell ref="AQ23:AQ24"/>
    <mergeCell ref="AF22:AK22"/>
    <mergeCell ref="R22:R24"/>
    <mergeCell ref="S22:T22"/>
    <mergeCell ref="U22:U24"/>
    <mergeCell ref="V22:V24"/>
    <mergeCell ref="AM23:AM24"/>
    <mergeCell ref="AN23:AN24"/>
    <mergeCell ref="AO23:AO24"/>
    <mergeCell ref="M22:M24"/>
    <mergeCell ref="AL22:AO22"/>
    <mergeCell ref="AL23:AL24"/>
    <mergeCell ref="F23:F24"/>
    <mergeCell ref="G23:G24"/>
    <mergeCell ref="A26:A27"/>
    <mergeCell ref="B26:B27"/>
    <mergeCell ref="C26:C27"/>
    <mergeCell ref="D26:D27"/>
    <mergeCell ref="E26:E27"/>
    <mergeCell ref="K26:K27"/>
    <mergeCell ref="L26:L27"/>
    <mergeCell ref="AL27:AO27"/>
    <mergeCell ref="F26:F27"/>
    <mergeCell ref="G26:G27"/>
    <mergeCell ref="H26:H27"/>
    <mergeCell ref="I26:I27"/>
    <mergeCell ref="J26:J27"/>
    <mergeCell ref="AL26:AO26"/>
  </mergeCells>
  <phoneticPr fontId="46" type="noConversion"/>
  <printOptions horizontalCentered="1"/>
  <pageMargins left="0.59055118110236227" right="0.59055118110236227" top="0.59055118110236227" bottom="0.59055118110236227" header="0" footer="0"/>
  <pageSetup paperSize="8" scale="2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view="pageBreakPreview" topLeftCell="A28" zoomScale="80" zoomScaleNormal="90" zoomScaleSheetLayoutView="80" workbookViewId="0">
      <selection activeCell="B42" sqref="B42"/>
    </sheetView>
  </sheetViews>
  <sheetFormatPr defaultColWidth="9.140625" defaultRowHeight="15.75" x14ac:dyDescent="0.25"/>
  <cols>
    <col min="1" max="1" width="72.28515625" style="15" customWidth="1"/>
    <col min="2" max="2" width="64.28515625" style="15" customWidth="1"/>
    <col min="3" max="3" width="10.7109375" style="8" customWidth="1"/>
    <col min="4" max="4" width="9.140625" style="8" customWidth="1"/>
    <col min="5" max="5" width="15.5703125" style="8" customWidth="1"/>
    <col min="6" max="7" width="9.140625" style="8"/>
    <col min="8" max="8" width="11.42578125" style="8" customWidth="1"/>
    <col min="9" max="9" width="29.42578125" style="8" customWidth="1"/>
    <col min="10" max="216" width="9.140625" style="8"/>
    <col min="217" max="218" width="66.140625" style="8" customWidth="1"/>
    <col min="219" max="16384" width="9.140625" style="8"/>
  </cols>
  <sheetData>
    <row r="1" spans="1:2" ht="18.75" x14ac:dyDescent="0.25">
      <c r="B1" s="23" t="s">
        <v>57</v>
      </c>
    </row>
    <row r="2" spans="1:2" ht="18.75" x14ac:dyDescent="0.3">
      <c r="B2" s="24" t="s">
        <v>6</v>
      </c>
    </row>
    <row r="3" spans="1:2" ht="18.75" x14ac:dyDescent="0.3">
      <c r="B3" s="24" t="s">
        <v>169</v>
      </c>
    </row>
    <row r="4" spans="1:2" x14ac:dyDescent="0.25">
      <c r="B4" s="6"/>
    </row>
    <row r="5" spans="1:2" x14ac:dyDescent="0.25">
      <c r="A5" s="288" t="str">
        <f>'1. паспорт местоположение'!$A$5</f>
        <v>Год раскрытия информации: 2024 год</v>
      </c>
      <c r="B5" s="288"/>
    </row>
    <row r="6" spans="1:2" ht="18.75" x14ac:dyDescent="0.3">
      <c r="A6" s="18"/>
      <c r="B6" s="18"/>
    </row>
    <row r="7" spans="1:2" x14ac:dyDescent="0.25">
      <c r="A7" s="289" t="s">
        <v>5</v>
      </c>
      <c r="B7" s="289"/>
    </row>
    <row r="8" spans="1:2" ht="18.75" x14ac:dyDescent="0.25">
      <c r="A8" s="52"/>
      <c r="B8" s="52"/>
    </row>
    <row r="9" spans="1:2" x14ac:dyDescent="0.25">
      <c r="A9" s="290" t="s">
        <v>281</v>
      </c>
      <c r="B9" s="290"/>
    </row>
    <row r="10" spans="1:2" x14ac:dyDescent="0.25">
      <c r="A10" s="177" t="s">
        <v>4</v>
      </c>
      <c r="B10" s="177"/>
    </row>
    <row r="11" spans="1:2" ht="18.75" x14ac:dyDescent="0.25">
      <c r="A11" s="52"/>
      <c r="B11" s="52"/>
    </row>
    <row r="12" spans="1:2" ht="17.25" customHeight="1" x14ac:dyDescent="0.25">
      <c r="A12" s="290" t="str">
        <f>'6.2. Паспорт фин осв ввод'!A11:K11</f>
        <v>M_Che431</v>
      </c>
      <c r="B12" s="290"/>
    </row>
    <row r="13" spans="1:2" x14ac:dyDescent="0.25">
      <c r="A13" s="177" t="s">
        <v>3</v>
      </c>
      <c r="B13" s="177"/>
    </row>
    <row r="14" spans="1:2" ht="18.75" x14ac:dyDescent="0.25">
      <c r="A14" s="1"/>
      <c r="B14" s="1"/>
    </row>
    <row r="15" spans="1:2" ht="45.75" customHeight="1" x14ac:dyDescent="0.25">
      <c r="A15" s="292" t="str">
        <f>'6.2. Паспорт фин осв ввод'!A14:K14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B15" s="292"/>
    </row>
    <row r="16" spans="1:2" x14ac:dyDescent="0.25">
      <c r="A16" s="177" t="s">
        <v>2</v>
      </c>
      <c r="B16" s="177"/>
    </row>
    <row r="17" spans="1:9" x14ac:dyDescent="0.25">
      <c r="B17" s="73"/>
    </row>
    <row r="18" spans="1:9" ht="20.25" customHeight="1" x14ac:dyDescent="0.25">
      <c r="A18" s="291" t="s">
        <v>272</v>
      </c>
      <c r="B18" s="288"/>
    </row>
    <row r="19" spans="1:9" ht="10.5" customHeight="1" x14ac:dyDescent="0.25">
      <c r="B19" s="6"/>
    </row>
    <row r="20" spans="1:9" ht="10.5" customHeight="1" x14ac:dyDescent="0.25">
      <c r="B20" s="74"/>
    </row>
    <row r="21" spans="1:9" s="146" customFormat="1" ht="87" customHeight="1" x14ac:dyDescent="0.25">
      <c r="A21" s="120" t="s">
        <v>173</v>
      </c>
      <c r="B21" s="120" t="s">
        <v>501</v>
      </c>
    </row>
    <row r="22" spans="1:9" s="146" customFormat="1" ht="29.25" customHeight="1" x14ac:dyDescent="0.25">
      <c r="A22" s="120" t="s">
        <v>174</v>
      </c>
      <c r="B22" s="132" t="s">
        <v>471</v>
      </c>
    </row>
    <row r="23" spans="1:9" s="146" customFormat="1" ht="53.25" customHeight="1" x14ac:dyDescent="0.25">
      <c r="A23" s="120" t="s">
        <v>170</v>
      </c>
      <c r="B23" s="132" t="s">
        <v>467</v>
      </c>
    </row>
    <row r="24" spans="1:9" s="146" customFormat="1" x14ac:dyDescent="0.25">
      <c r="A24" s="120" t="s">
        <v>175</v>
      </c>
      <c r="B24" s="151">
        <v>0</v>
      </c>
    </row>
    <row r="25" spans="1:9" s="146" customFormat="1" x14ac:dyDescent="0.25">
      <c r="A25" s="120" t="s">
        <v>176</v>
      </c>
      <c r="B25" s="132">
        <v>2024</v>
      </c>
    </row>
    <row r="26" spans="1:9" s="146" customFormat="1" x14ac:dyDescent="0.25">
      <c r="A26" s="120" t="s">
        <v>177</v>
      </c>
      <c r="B26" s="151" t="s">
        <v>504</v>
      </c>
      <c r="I26" s="145"/>
    </row>
    <row r="27" spans="1:9" s="146" customFormat="1" ht="27.75" customHeight="1" x14ac:dyDescent="0.25">
      <c r="A27" s="120" t="s">
        <v>444</v>
      </c>
      <c r="B27" s="151">
        <v>12.150662875368168</v>
      </c>
      <c r="C27" s="147"/>
    </row>
    <row r="28" spans="1:9" s="146" customFormat="1" ht="28.5" x14ac:dyDescent="0.25">
      <c r="A28" s="120" t="s">
        <v>178</v>
      </c>
      <c r="B28" s="132" t="s">
        <v>502</v>
      </c>
    </row>
    <row r="29" spans="1:9" s="146" customFormat="1" x14ac:dyDescent="0.25">
      <c r="A29" s="120" t="s">
        <v>179</v>
      </c>
      <c r="B29" s="152">
        <v>0.44086799999999998</v>
      </c>
    </row>
    <row r="30" spans="1:9" s="146" customFormat="1" ht="28.5" x14ac:dyDescent="0.25">
      <c r="A30" s="120" t="s">
        <v>180</v>
      </c>
      <c r="B30" s="152">
        <v>0.44086799999999998</v>
      </c>
    </row>
    <row r="31" spans="1:9" s="146" customFormat="1" x14ac:dyDescent="0.25">
      <c r="A31" s="132" t="s">
        <v>181</v>
      </c>
      <c r="B31" s="132"/>
    </row>
    <row r="32" spans="1:9" s="146" customFormat="1" ht="28.5" x14ac:dyDescent="0.25">
      <c r="A32" s="120" t="s">
        <v>182</v>
      </c>
      <c r="B32" s="151">
        <v>6.3637445799999997</v>
      </c>
    </row>
    <row r="33" spans="1:2" s="146" customFormat="1" ht="30.75" customHeight="1" x14ac:dyDescent="0.25">
      <c r="A33" s="153"/>
      <c r="B33" s="153" t="s">
        <v>503</v>
      </c>
    </row>
    <row r="34" spans="1:2" s="146" customFormat="1" ht="18.75" customHeight="1" x14ac:dyDescent="0.25">
      <c r="A34" s="132" t="s">
        <v>498</v>
      </c>
      <c r="B34" s="154">
        <v>6.3637445799999997</v>
      </c>
    </row>
    <row r="35" spans="1:2" s="146" customFormat="1" ht="23.25" customHeight="1" x14ac:dyDescent="0.25">
      <c r="A35" s="132" t="s">
        <v>461</v>
      </c>
      <c r="B35" s="155">
        <v>0.75061475365141184</v>
      </c>
    </row>
    <row r="36" spans="1:2" s="146" customFormat="1" x14ac:dyDescent="0.25">
      <c r="A36" s="132" t="s">
        <v>462</v>
      </c>
      <c r="B36" s="151">
        <v>0.41882459999999999</v>
      </c>
    </row>
    <row r="37" spans="1:2" s="146" customFormat="1" x14ac:dyDescent="0.25">
      <c r="A37" s="132" t="s">
        <v>463</v>
      </c>
      <c r="B37" s="151">
        <v>0.44086799999999998</v>
      </c>
    </row>
    <row r="38" spans="1:2" s="146" customFormat="1" ht="24.75" customHeight="1" x14ac:dyDescent="0.25">
      <c r="A38" s="156"/>
      <c r="B38" s="166" t="s">
        <v>519</v>
      </c>
    </row>
    <row r="39" spans="1:2" s="146" customFormat="1" ht="18" customHeight="1" x14ac:dyDescent="0.25">
      <c r="A39" s="132" t="s">
        <v>498</v>
      </c>
      <c r="B39" s="154">
        <v>10.853999999999999</v>
      </c>
    </row>
    <row r="40" spans="1:2" s="146" customFormat="1" x14ac:dyDescent="0.25">
      <c r="A40" s="132" t="s">
        <v>461</v>
      </c>
      <c r="B40" s="167">
        <f>B42/B27</f>
        <v>0</v>
      </c>
    </row>
    <row r="41" spans="1:2" s="146" customFormat="1" x14ac:dyDescent="0.25">
      <c r="A41" s="132" t="s">
        <v>462</v>
      </c>
      <c r="B41" s="151">
        <v>0</v>
      </c>
    </row>
    <row r="42" spans="1:2" s="146" customFormat="1" x14ac:dyDescent="0.25">
      <c r="A42" s="132" t="s">
        <v>463</v>
      </c>
      <c r="B42" s="151">
        <v>0</v>
      </c>
    </row>
    <row r="43" spans="1:2" s="146" customFormat="1" ht="28.5" x14ac:dyDescent="0.25">
      <c r="A43" s="120" t="s">
        <v>464</v>
      </c>
      <c r="B43" s="120"/>
    </row>
    <row r="44" spans="1:2" s="146" customFormat="1" x14ac:dyDescent="0.25">
      <c r="A44" s="153"/>
      <c r="B44" s="153"/>
    </row>
    <row r="45" spans="1:2" s="146" customFormat="1" x14ac:dyDescent="0.25">
      <c r="A45" s="132" t="s">
        <v>465</v>
      </c>
      <c r="B45" s="151"/>
    </row>
    <row r="46" spans="1:2" s="146" customFormat="1" x14ac:dyDescent="0.25">
      <c r="A46" s="132" t="s">
        <v>461</v>
      </c>
      <c r="B46" s="155"/>
    </row>
    <row r="47" spans="1:2" s="146" customFormat="1" x14ac:dyDescent="0.25">
      <c r="A47" s="132" t="s">
        <v>462</v>
      </c>
      <c r="B47" s="151"/>
    </row>
    <row r="48" spans="1:2" s="146" customFormat="1" x14ac:dyDescent="0.25">
      <c r="A48" s="132" t="s">
        <v>463</v>
      </c>
      <c r="B48" s="151"/>
    </row>
    <row r="49" spans="1:5" s="146" customFormat="1" ht="28.5" x14ac:dyDescent="0.25">
      <c r="A49" s="120" t="s">
        <v>466</v>
      </c>
      <c r="B49" s="120"/>
    </row>
    <row r="50" spans="1:5" s="146" customFormat="1" x14ac:dyDescent="0.25">
      <c r="A50" s="153"/>
      <c r="B50" s="157"/>
    </row>
    <row r="51" spans="1:5" s="146" customFormat="1" x14ac:dyDescent="0.25">
      <c r="A51" s="132" t="s">
        <v>465</v>
      </c>
      <c r="B51" s="158"/>
    </row>
    <row r="52" spans="1:5" s="146" customFormat="1" x14ac:dyDescent="0.25">
      <c r="A52" s="132" t="s">
        <v>461</v>
      </c>
      <c r="B52" s="151"/>
    </row>
    <row r="53" spans="1:5" s="146" customFormat="1" x14ac:dyDescent="0.25">
      <c r="A53" s="132" t="s">
        <v>462</v>
      </c>
      <c r="B53" s="151"/>
    </row>
    <row r="54" spans="1:5" s="146" customFormat="1" ht="13.5" customHeight="1" x14ac:dyDescent="0.25">
      <c r="A54" s="132" t="s">
        <v>463</v>
      </c>
      <c r="B54" s="154"/>
    </row>
    <row r="55" spans="1:5" s="146" customFormat="1" ht="28.5" x14ac:dyDescent="0.25">
      <c r="A55" s="120" t="s">
        <v>183</v>
      </c>
      <c r="B55" s="159">
        <v>5.2001148231626639E-2</v>
      </c>
    </row>
    <row r="56" spans="1:5" s="146" customFormat="1" x14ac:dyDescent="0.25">
      <c r="A56" s="132" t="s">
        <v>181</v>
      </c>
      <c r="B56" s="160"/>
    </row>
    <row r="57" spans="1:5" s="146" customFormat="1" x14ac:dyDescent="0.25">
      <c r="A57" s="132" t="s">
        <v>184</v>
      </c>
      <c r="B57" s="155">
        <v>5.2001148231626639E-2</v>
      </c>
    </row>
    <row r="58" spans="1:5" s="146" customFormat="1" x14ac:dyDescent="0.25">
      <c r="A58" s="132" t="s">
        <v>185</v>
      </c>
      <c r="B58" s="155">
        <v>0</v>
      </c>
    </row>
    <row r="59" spans="1:5" s="146" customFormat="1" x14ac:dyDescent="0.25">
      <c r="A59" s="132" t="s">
        <v>186</v>
      </c>
      <c r="B59" s="155">
        <v>0</v>
      </c>
    </row>
    <row r="60" spans="1:5" s="146" customFormat="1" x14ac:dyDescent="0.25">
      <c r="A60" s="161" t="s">
        <v>446</v>
      </c>
      <c r="B60" s="162">
        <v>0</v>
      </c>
    </row>
    <row r="61" spans="1:5" s="146" customFormat="1" x14ac:dyDescent="0.25">
      <c r="A61" s="120" t="s">
        <v>447</v>
      </c>
      <c r="B61" s="163"/>
    </row>
    <row r="62" spans="1:5" s="146" customFormat="1" x14ac:dyDescent="0.25">
      <c r="A62" s="120" t="s">
        <v>448</v>
      </c>
      <c r="B62" s="164">
        <v>0</v>
      </c>
    </row>
    <row r="63" spans="1:5" s="146" customFormat="1" x14ac:dyDescent="0.25">
      <c r="A63" s="120" t="s">
        <v>187</v>
      </c>
      <c r="B63" s="165">
        <v>0</v>
      </c>
    </row>
    <row r="64" spans="1:5" s="146" customFormat="1" x14ac:dyDescent="0.25">
      <c r="A64" s="120" t="s">
        <v>188</v>
      </c>
      <c r="B64" s="151">
        <v>0</v>
      </c>
      <c r="C64" s="147"/>
      <c r="D64" s="148"/>
      <c r="E64" s="149"/>
    </row>
    <row r="65" spans="1:5" s="146" customFormat="1" x14ac:dyDescent="0.25">
      <c r="A65" s="120" t="s">
        <v>189</v>
      </c>
      <c r="B65" s="165">
        <v>0</v>
      </c>
      <c r="D65" s="148"/>
    </row>
    <row r="66" spans="1:5" s="146" customFormat="1" x14ac:dyDescent="0.25">
      <c r="A66" s="120" t="s">
        <v>190</v>
      </c>
      <c r="B66" s="151">
        <v>0</v>
      </c>
      <c r="C66" s="150"/>
      <c r="D66" s="148"/>
      <c r="E66" s="149"/>
    </row>
    <row r="67" spans="1:5" s="146" customFormat="1" x14ac:dyDescent="0.25">
      <c r="A67" s="120" t="s">
        <v>191</v>
      </c>
      <c r="B67" s="132"/>
    </row>
    <row r="68" spans="1:5" s="146" customFormat="1" x14ac:dyDescent="0.25">
      <c r="A68" s="132" t="s">
        <v>192</v>
      </c>
      <c r="B68" s="132" t="s">
        <v>281</v>
      </c>
    </row>
    <row r="69" spans="1:5" s="146" customFormat="1" x14ac:dyDescent="0.25">
      <c r="A69" s="132" t="s">
        <v>193</v>
      </c>
      <c r="B69" s="132" t="s">
        <v>499</v>
      </c>
    </row>
    <row r="70" spans="1:5" s="146" customFormat="1" x14ac:dyDescent="0.25">
      <c r="A70" s="132" t="s">
        <v>194</v>
      </c>
      <c r="B70" s="132"/>
    </row>
    <row r="71" spans="1:5" s="146" customFormat="1" x14ac:dyDescent="0.25">
      <c r="A71" s="132" t="s">
        <v>195</v>
      </c>
      <c r="B71" s="132" t="s">
        <v>499</v>
      </c>
    </row>
    <row r="72" spans="1:5" s="146" customFormat="1" x14ac:dyDescent="0.25">
      <c r="A72" s="132" t="s">
        <v>196</v>
      </c>
      <c r="B72" s="132" t="s">
        <v>499</v>
      </c>
    </row>
    <row r="73" spans="1:5" s="146" customFormat="1" ht="14.25" customHeight="1" x14ac:dyDescent="0.25">
      <c r="A73" s="132" t="s">
        <v>197</v>
      </c>
      <c r="B73" s="132" t="s">
        <v>283</v>
      </c>
    </row>
    <row r="74" spans="1:5" s="146" customFormat="1" ht="28.5" x14ac:dyDescent="0.25">
      <c r="A74" s="120" t="s">
        <v>198</v>
      </c>
      <c r="B74" s="132">
        <v>30</v>
      </c>
    </row>
    <row r="75" spans="1:5" s="146" customFormat="1" x14ac:dyDescent="0.25">
      <c r="A75" s="132" t="s">
        <v>181</v>
      </c>
      <c r="B75" s="132"/>
    </row>
    <row r="76" spans="1:5" s="146" customFormat="1" x14ac:dyDescent="0.25">
      <c r="A76" s="132" t="s">
        <v>199</v>
      </c>
      <c r="B76" s="132">
        <v>20</v>
      </c>
    </row>
    <row r="77" spans="1:5" s="146" customFormat="1" x14ac:dyDescent="0.25">
      <c r="A77" s="132" t="s">
        <v>200</v>
      </c>
      <c r="B77" s="132">
        <v>10</v>
      </c>
    </row>
    <row r="78" spans="1:5" s="146" customFormat="1" x14ac:dyDescent="0.25">
      <c r="A78" s="120" t="s">
        <v>201</v>
      </c>
      <c r="B78" s="132"/>
    </row>
    <row r="79" spans="1:5" s="146" customFormat="1" x14ac:dyDescent="0.25">
      <c r="A79" s="120" t="s">
        <v>202</v>
      </c>
      <c r="B79" s="132"/>
    </row>
    <row r="80" spans="1:5" s="146" customFormat="1" x14ac:dyDescent="0.25">
      <c r="A80" s="132" t="s">
        <v>203</v>
      </c>
      <c r="B80" s="132"/>
    </row>
    <row r="81" spans="1:2" s="146" customFormat="1" x14ac:dyDescent="0.25">
      <c r="A81" s="132" t="s">
        <v>204</v>
      </c>
      <c r="B81" s="132"/>
    </row>
    <row r="82" spans="1:2" s="146" customFormat="1" x14ac:dyDescent="0.25">
      <c r="A82" s="132" t="s">
        <v>205</v>
      </c>
      <c r="B82" s="132"/>
    </row>
    <row r="83" spans="1:2" s="146" customFormat="1" ht="28.5" x14ac:dyDescent="0.25">
      <c r="A83" s="120" t="s">
        <v>206</v>
      </c>
      <c r="B83" s="132" t="s">
        <v>484</v>
      </c>
    </row>
    <row r="84" spans="1:2" s="146" customFormat="1" ht="28.5" x14ac:dyDescent="0.25">
      <c r="A84" s="120" t="s">
        <v>207</v>
      </c>
      <c r="B84" s="287"/>
    </row>
    <row r="85" spans="1:2" s="146" customFormat="1" x14ac:dyDescent="0.25">
      <c r="A85" s="132" t="s">
        <v>208</v>
      </c>
      <c r="B85" s="287"/>
    </row>
    <row r="86" spans="1:2" s="146" customFormat="1" x14ac:dyDescent="0.25">
      <c r="A86" s="132" t="s">
        <v>209</v>
      </c>
      <c r="B86" s="287"/>
    </row>
    <row r="87" spans="1:2" s="146" customFormat="1" x14ac:dyDescent="0.25">
      <c r="A87" s="132" t="s">
        <v>210</v>
      </c>
      <c r="B87" s="287"/>
    </row>
    <row r="88" spans="1:2" s="146" customFormat="1" x14ac:dyDescent="0.25">
      <c r="A88" s="132" t="s">
        <v>211</v>
      </c>
      <c r="B88" s="287"/>
    </row>
    <row r="89" spans="1:2" s="146" customFormat="1" x14ac:dyDescent="0.25">
      <c r="A89" s="132" t="s">
        <v>212</v>
      </c>
      <c r="B89" s="287"/>
    </row>
  </sheetData>
  <mergeCells count="10">
    <mergeCell ref="B84:B89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6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2025-02-19T12:07:19Z</dcterms:modified>
</cp:coreProperties>
</file>